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200" sheetId="5" state="hidden" r:id="rId2"/>
    <sheet name="0611210 зміни 2912.22" sheetId="6" state="hidden" r:id="rId3"/>
    <sheet name="2111+2120" sheetId="7" state="hidden" r:id="rId4"/>
    <sheet name="бюджет2022 зміни травень" sheetId="4" state="hidden" r:id="rId5"/>
    <sheet name="бюджет 2022" sheetId="3" state="hidden" r:id="rId6"/>
  </sheets>
  <definedNames>
    <definedName name="Table" localSheetId="2">#REF!</definedName>
    <definedName name="Table" localSheetId="3">#REF!</definedName>
    <definedName name="Table">#REF!</definedName>
    <definedName name="_xlnm.Print_Titles" localSheetId="3">'2111+2120'!$8:$9</definedName>
    <definedName name="н">#REF!</definedName>
    <definedName name="н2017" localSheetId="2">#REF!</definedName>
    <definedName name="н2017" localSheetId="3">#REF!</definedName>
    <definedName name="н2017">#REF!</definedName>
    <definedName name="_xlnm.Print_Area" localSheetId="2">'0611210 зміни 2912.22'!$A$1:$N$37</definedName>
    <definedName name="_xlnm.Print_Area" localSheetId="3">'2111+2120'!$B$2:$S$59</definedName>
    <definedName name="_xlnm.Print_Area" localSheetId="5">'бюджет 2022'!$A$1:$E$30</definedName>
    <definedName name="_xlnm.Print_Area" localSheetId="4">'бюджет2022 зміни травень'!$A$1:$E$30</definedName>
    <definedName name="_xlnm.Print_Area" localSheetId="0">паспорт!$A$1:$Q$253</definedName>
    <definedName name="послуги" localSheetId="2">#REF!</definedName>
    <definedName name="послуги" localSheetId="3">#REF!</definedName>
    <definedName name="послуги">#REF!</definedName>
    <definedName name="рпра" localSheetId="2">#REF!</definedName>
    <definedName name="рпра" localSheetId="3">#REF!</definedName>
    <definedName name="рпра">#REF!</definedName>
    <definedName name="табор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7" l="1"/>
  <c r="S10" i="7"/>
  <c r="D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A27" i="7"/>
  <c r="A28" i="7" s="1"/>
  <c r="A29" i="7" s="1"/>
  <c r="A30" i="7" s="1"/>
  <c r="A31" i="7" s="1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S11" i="7"/>
  <c r="B11" i="7"/>
  <c r="B12" i="7" s="1"/>
  <c r="B13" i="7" s="1"/>
  <c r="B15" i="7" s="1"/>
  <c r="B16" i="7" s="1"/>
  <c r="B17" i="7" s="1"/>
  <c r="B18" i="7" s="1"/>
  <c r="B20" i="7" s="1"/>
  <c r="B21" i="7" s="1"/>
  <c r="B22" i="7" s="1"/>
  <c r="B23" i="7" s="1"/>
  <c r="B25" i="7" s="1"/>
  <c r="B26" i="7" s="1"/>
  <c r="B27" i="7" s="1"/>
  <c r="B28" i="7" s="1"/>
  <c r="B29" i="7" s="1"/>
  <c r="B30" i="7" s="1"/>
  <c r="B31" i="7" s="1"/>
  <c r="B34" i="7" s="1"/>
  <c r="B35" i="7" s="1"/>
  <c r="B36" i="7" s="1"/>
  <c r="B37" i="7" s="1"/>
  <c r="B39" i="7" s="1"/>
  <c r="B40" i="7" s="1"/>
  <c r="B42" i="7" s="1"/>
  <c r="B43" i="7" s="1"/>
  <c r="B44" i="7" s="1"/>
  <c r="B45" i="7" s="1"/>
  <c r="B46" i="7" s="1"/>
  <c r="B48" i="7" s="1"/>
  <c r="B49" i="7" s="1"/>
  <c r="B50" i="7" s="1"/>
  <c r="B51" i="7" s="1"/>
  <c r="B52" i="7" s="1"/>
  <c r="B53" i="7" s="1"/>
  <c r="S55" i="7" l="1"/>
  <c r="A32" i="7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33" i="7"/>
  <c r="L22" i="6" l="1"/>
  <c r="K22" i="6"/>
  <c r="L20" i="5" l="1"/>
  <c r="K20" i="5" l="1"/>
  <c r="L10" i="5"/>
  <c r="K10" i="5"/>
  <c r="C34" i="4"/>
  <c r="B34" i="4"/>
  <c r="C17" i="4"/>
  <c r="B17" i="4"/>
  <c r="F16" i="4"/>
  <c r="D16" i="4"/>
  <c r="D15" i="4"/>
  <c r="D14" i="4"/>
  <c r="D13" i="4"/>
  <c r="F19" i="4" s="1"/>
  <c r="E8" i="4"/>
  <c r="B5" i="4"/>
  <c r="B4" i="4"/>
  <c r="F20" i="4" l="1"/>
  <c r="B6" i="4"/>
  <c r="I15" i="4"/>
  <c r="D17" i="4"/>
  <c r="F4" i="4" l="1"/>
  <c r="F6" i="4" s="1"/>
  <c r="F7" i="4" s="1"/>
  <c r="E4" i="4"/>
  <c r="F5" i="4" l="1"/>
  <c r="F8" i="4" s="1"/>
  <c r="E9" i="4"/>
  <c r="C19" i="4"/>
  <c r="B19" i="4"/>
  <c r="B23" i="4" l="1"/>
  <c r="B20" i="4"/>
  <c r="D19" i="4"/>
  <c r="D20" i="4" s="1"/>
  <c r="B22" i="4"/>
  <c r="C23" i="4"/>
  <c r="C22" i="4"/>
  <c r="C20" i="4"/>
  <c r="B26" i="4" l="1"/>
  <c r="D22" i="4"/>
  <c r="B25" i="4"/>
  <c r="B24" i="4"/>
  <c r="D24" i="4" s="1"/>
  <c r="C25" i="4"/>
  <c r="C24" i="4"/>
  <c r="C26" i="4"/>
  <c r="D23" i="4"/>
  <c r="D25" i="4" l="1"/>
  <c r="F24" i="4" s="1"/>
  <c r="E23" i="4"/>
  <c r="D26" i="4"/>
  <c r="E22" i="4" l="1"/>
  <c r="N104" i="2" l="1"/>
  <c r="N118" i="2" s="1"/>
  <c r="L104" i="2"/>
  <c r="L118" i="2" s="1"/>
  <c r="C34" i="3" l="1"/>
  <c r="B34" i="3"/>
  <c r="C17" i="3"/>
  <c r="B17" i="3"/>
  <c r="C16" i="3"/>
  <c r="D16" i="3" s="1"/>
  <c r="D15" i="3"/>
  <c r="C15" i="3"/>
  <c r="D14" i="3"/>
  <c r="D13" i="3"/>
  <c r="D17" i="3" s="1"/>
  <c r="E8" i="3"/>
  <c r="F6" i="3"/>
  <c r="F7" i="3" s="1"/>
  <c r="B6" i="3"/>
  <c r="F4" i="3"/>
  <c r="E4" i="3"/>
  <c r="B19" i="3" s="1"/>
  <c r="B23" i="3" l="1"/>
  <c r="B20" i="3"/>
  <c r="B22" i="3"/>
  <c r="D19" i="3"/>
  <c r="D20" i="3" s="1"/>
  <c r="E9" i="3"/>
  <c r="C19" i="3"/>
  <c r="I15" i="3"/>
  <c r="F5" i="3"/>
  <c r="F8" i="3" s="1"/>
  <c r="P138" i="2"/>
  <c r="B25" i="3" l="1"/>
  <c r="B26" i="3"/>
  <c r="B24" i="3"/>
  <c r="C20" i="3"/>
  <c r="C22" i="3"/>
  <c r="C23" i="3"/>
  <c r="N126" i="2"/>
  <c r="N148" i="2" s="1"/>
  <c r="L126" i="2"/>
  <c r="L148" i="2" s="1"/>
  <c r="C26" i="3" l="1"/>
  <c r="C24" i="3"/>
  <c r="C25" i="3"/>
  <c r="P75" i="2" l="1"/>
  <c r="T78" i="2" l="1"/>
  <c r="S76" i="2"/>
  <c r="N175" i="2" l="1"/>
  <c r="L175" i="2"/>
  <c r="L197" i="2" s="1"/>
  <c r="N197" i="2" l="1"/>
  <c r="P175" i="2" l="1"/>
  <c r="P197" i="2" s="1"/>
  <c r="J86" i="2" l="1"/>
  <c r="P72" i="2"/>
  <c r="P137" i="2"/>
  <c r="P116" i="2"/>
  <c r="P115" i="2"/>
  <c r="P114" i="2"/>
  <c r="P113" i="2"/>
  <c r="P112" i="2"/>
  <c r="P111" i="2"/>
  <c r="P110" i="2"/>
  <c r="P107" i="2"/>
  <c r="P106" i="2"/>
  <c r="P105" i="2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09" i="2" l="1"/>
  <c r="P104" i="2"/>
  <c r="P118" i="2" s="1"/>
  <c r="P121" i="2" s="1"/>
  <c r="L86" i="2"/>
  <c r="P86" i="2" l="1"/>
  <c r="L91" i="2"/>
  <c r="N91" i="2"/>
  <c r="N96" i="2" s="1"/>
  <c r="P126" i="2"/>
  <c r="P148" i="2" s="1"/>
  <c r="L96" i="2" l="1"/>
  <c r="P96" i="2" s="1"/>
  <c r="P91" i="2"/>
</calcChain>
</file>

<file path=xl/sharedStrings.xml><?xml version="1.0" encoding="utf-8"?>
<sst xmlns="http://schemas.openxmlformats.org/spreadsheetml/2006/main" count="432" uniqueCount="243">
  <si>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</si>
  <si>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</si>
  <si>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</si>
  <si>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</si>
  <si>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</si>
  <si>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</si>
  <si>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</si>
  <si>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</si>
  <si>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</si>
  <si>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</si>
  <si>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</si>
  <si>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</si>
  <si>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</si>
  <si>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</si>
  <si>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</si>
  <si>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</si>
  <si>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</si>
  <si>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</si>
  <si>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</si>
  <si>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</si>
  <si>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</si>
  <si>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</si>
  <si>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</si>
  <si>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</si>
  <si>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</si>
  <si>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</si>
  <si>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</si>
  <si>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</si>
  <si>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</si>
  <si>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</si>
  <si>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</si>
  <si>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</si>
  <si>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</si>
  <si>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</si>
  <si>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</si>
  <si>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</si>
  <si>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</si>
  <si>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</si>
  <si>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</si>
  <si>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</si>
  <si>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</si>
  <si>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</si>
  <si>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</si>
  <si>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</si>
  <si>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</si>
  <si>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</si>
  <si>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</si>
  <si>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</si>
  <si>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ПОГОДЖЕНО:</t>
  </si>
  <si>
    <t>ЗАВДАННЯ № 1</t>
  </si>
  <si>
    <t>од.</t>
  </si>
  <si>
    <t>осіб</t>
  </si>
  <si>
    <t>%</t>
  </si>
  <si>
    <t>Розрахунковий показник</t>
  </si>
  <si>
    <t>Кількість проектів, які планується реалізувати</t>
  </si>
  <si>
    <t>Середня вартість реалізації проекту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</si>
  <si>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</si>
  <si>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</si>
  <si>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</si>
  <si>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</si>
  <si>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</si>
  <si>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</si>
  <si>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</si>
  <si>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</si>
  <si>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якісної, сучасної та доступної загальної середньої освіти "Нова українська школа"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</si>
  <si>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</si>
  <si>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</si>
  <si>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</si>
  <si>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02141532</t>
  </si>
  <si>
    <t>(код за ЄДРПОУ)</t>
  </si>
  <si>
    <t>02536000000</t>
  </si>
  <si>
    <t>(код бюджету)</t>
  </si>
  <si>
    <t>Довідка департаменту освіти</t>
  </si>
  <si>
    <t>Заступник директора департаменту освіти ВМР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</si>
  <si>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</si>
  <si>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</si>
  <si>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</si>
  <si>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</si>
  <si>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0611200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</si>
  <si>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</si>
  <si>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</si>
  <si>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</si>
  <si>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Обсяг видатків на надання державної підтримки особам з особливими освітніми потребами у інклюзивних групах закладів дошкільної освіти</t>
  </si>
  <si>
    <t>Середньорічна кількість інклюзивних груп</t>
  </si>
  <si>
    <t>Кількість дітей з особливими освітніми потребами</t>
  </si>
  <si>
    <t xml:space="preserve">Витрати на утримання 1 дитини </t>
  </si>
  <si>
    <t>Відсоток збільшення/ зменшення середніх витрат на утримання 1 дитини порівняно з попереднім роком</t>
  </si>
  <si>
    <t>Обсяг видатків на надання державної підтримки особам з особливими освітніми потребами у інклюзивних класах загальної середньої освіти</t>
  </si>
  <si>
    <t>Середньорічна кількість інклюзивних класів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</si>
  <si>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</si>
  <si>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</si>
  <si>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</si>
  <si>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</si>
  <si>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</si>
  <si>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</si>
  <si>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</si>
  <si>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</si>
  <si>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</si>
  <si>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</si>
  <si>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</si>
  <si>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Доведено на 2022 рік</t>
  </si>
  <si>
    <t>100 дітей ЗДО              234 учні ЗЗСО</t>
  </si>
  <si>
    <t>на 1 дитину</t>
  </si>
  <si>
    <t>разом</t>
  </si>
  <si>
    <t xml:space="preserve">КЕКВ </t>
  </si>
  <si>
    <t>Розрахункова потреба на 2022 рік</t>
  </si>
  <si>
    <t>ЗДО (100 дітей)</t>
  </si>
  <si>
    <t>ЗЗСО (234 дітей)</t>
  </si>
  <si>
    <t>ВСЬОГО</t>
  </si>
  <si>
    <t>Заступник директора департаменту освіти</t>
  </si>
  <si>
    <t>Наталія МАЗУР</t>
  </si>
  <si>
    <t>Головний бухгалтер</t>
  </si>
  <si>
    <t>Лілія БАБІЧ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</si>
  <si>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</si>
  <si>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" ____" ______________ 2022 року </t>
  </si>
  <si>
    <t>Рішення Вінницької міської ради від 24.12.2021 № 706 "Про бюджет Вінницької міської територіальної громади на 2022 рік", зі змінами</t>
  </si>
  <si>
    <t>Бюджет 2022 ( зі змінами травень 2022)</t>
  </si>
  <si>
    <t>113 дітей ЗДО              238 учні ЗЗСО</t>
  </si>
  <si>
    <t>ЗДО (113 дітей)</t>
  </si>
  <si>
    <t>ЗЗСО (238 дітей)</t>
  </si>
  <si>
    <t>27,2524%(2210)</t>
  </si>
  <si>
    <t>72,7476%(3110)</t>
  </si>
  <si>
    <t>Розрахункові дані                                                                   (1077395грн. /113 дітей )</t>
  </si>
  <si>
    <t>Розрахунковий показник  140%=(9534,47грн.(2022 рік)/6802,59грн.= 680259,15грн./100 дітей.(2021р))*100%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</si>
  <si>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</si>
  <si>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</si>
  <si>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</si>
  <si>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</si>
  <si>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</si>
  <si>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</si>
  <si>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</si>
  <si>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</si>
  <si>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</si>
  <si>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2</t>
  </si>
  <si>
    <t>Показник продукту</t>
  </si>
  <si>
    <t>Показник ефективності</t>
  </si>
  <si>
    <t>Показник якості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</si>
  <si>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</si>
  <si>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27.05.2022 №1038; 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</si>
  <si>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</si>
  <si>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в зв'язку  зі змінами  згідно рішення  міської ради від 27.05.2022 № 1038; </t>
  </si>
  <si>
    <t>Завдання №1-Забезпечити надання державної підтримки особам з особливими освітніми потребами у інклюзивних групах закладів дошкільної освіти</t>
  </si>
  <si>
    <t>Завдання №2-Забезпечити надання державної підтримки особам з особливими освітніми потребами у інклюзивних класах загальної середньої освіти</t>
  </si>
  <si>
    <t xml:space="preserve">9852,42 грн=1113323грн. /113 дітей </t>
  </si>
  <si>
    <t xml:space="preserve">9534,47 грн=1077395грн. /113 дітей </t>
  </si>
  <si>
    <t xml:space="preserve">10946,12 грн=2605177грн. /238 дітей </t>
  </si>
  <si>
    <t xml:space="preserve">9534,47 грн=2269205грн. /238 дітей </t>
  </si>
  <si>
    <t>89%=(9534,47 грн. (2022 рік)/ 10760,37 грн.= 2517926,51грн./234 дитини (2021р))*100%</t>
  </si>
  <si>
    <t>102%=(10946,12 грн. (2022 рік) /10760,37 грн.= 2517926,51грн./234 дитини (2021р))*100%</t>
  </si>
  <si>
    <t>145%=(9852,42грн.(2022 рік) /6802,59грн.= 680259,15грн./100 дітей.(2021р))*100%</t>
  </si>
  <si>
    <t xml:space="preserve"> 140%=(9534,47грн.(2022 рік) /6802,59грн.= 680259,15грн./100 дітей.(2021р))*100%</t>
  </si>
  <si>
    <t>Обсяг бюджетних призначень/бюджетних асигнувань  -  359 733  гривень , у тому числі загального фонду -  359 733 гривень та спеціального фонду -359 733 гривень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</si>
  <si>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23.12.2022р №1350 ;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</si>
  <si>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</si>
  <si>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у інклюзивних класах загальної середньої освіти за рахунок залишку коштів за субвенцією з державного бюджету місцевим бюджетам</t>
  </si>
  <si>
    <t>0611210</t>
  </si>
  <si>
    <t>1210</t>
  </si>
  <si>
    <t>Обсяг видатків на надання 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</si>
  <si>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Забезпечити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у інклюзивних класах загальної середньої освіти </t>
  </si>
  <si>
    <t>Рішення  виконавчого комітету міської ради від 15.09.2022р. №1945</t>
  </si>
  <si>
    <t>(Власне ім’я, ПРІЗВИЩЕ)</t>
  </si>
  <si>
    <t>Наталія ЛУЦЕНКО</t>
  </si>
  <si>
    <t>0611070</t>
  </si>
  <si>
    <t xml:space="preserve">З метою приведення у відповідність до фактичної потреби у зв'язку із завершенням бюджетного року </t>
  </si>
  <si>
    <t>Завдання № 3 Проведення капітального ремонту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</si>
  <si>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</si>
  <si>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Обсяг видатків на проведення капітального ремонту у закладах позашкільної освіти, всього</t>
  </si>
  <si>
    <t>тис. грн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</si>
  <si>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</si>
  <si>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</si>
  <si>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682600 грн. = 682600грн. / 1 заклад</t>
  </si>
  <si>
    <t>522 735 грн. = 522 735 грн. / 1 заклад</t>
  </si>
  <si>
    <t>Питома вага об'єктів, що планується відремонтовати у загальній кількості закладів позашкільної освіти</t>
  </si>
  <si>
    <t>33% = 1 заклад/3 заклади</t>
  </si>
  <si>
    <t xml:space="preserve">щодо кількості  закладів, які будуть забезпечені обладнанням 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</si>
  <si>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</si>
  <si>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</si>
  <si>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</si>
  <si>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</si>
  <si>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</si>
  <si>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</si>
  <si>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</si>
  <si>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</si>
  <si>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</si>
  <si>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</si>
  <si>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</si>
  <si>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№7 ім. О. Сухомовського"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</si>
  <si>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</si>
  <si>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</si>
  <si>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</si>
  <si>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</si>
  <si>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</si>
  <si>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</si>
  <si>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</si>
  <si>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</si>
  <si>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</si>
  <si>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"ВФМЛ №17"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</si>
  <si>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</si>
  <si>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</si>
  <si>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</si>
  <si>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</si>
  <si>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</si>
  <si>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</si>
  <si>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</si>
  <si>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</si>
  <si>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№26 ім.Героя України Д.Майбороди"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</si>
  <si>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</si>
  <si>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</si>
  <si>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</si>
  <si>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</si>
  <si>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</si>
  <si>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</si>
  <si>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</si>
  <si>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</si>
  <si>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</si>
  <si>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</si>
  <si>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</si>
  <si>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</si>
  <si>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</si>
  <si>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</si>
  <si>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</si>
  <si>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</si>
  <si>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</si>
  <si>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</si>
  <si>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 xml:space="preserve">Департамент освіти ВМР </t>
  </si>
  <si>
    <t xml:space="preserve"> Лілія БАБІЧ</t>
  </si>
  <si>
    <t>рішення ВМР №1350 від 23.12.2022 (КЕКВ 2111)</t>
  </si>
  <si>
    <t>рішення ВМР №1350 від 23.12.2022 (КЕКВ 2120)</t>
  </si>
  <si>
    <t>зі змінами згідно  рішення Вінницької міської ради від 23.12.2022р №1350</t>
  </si>
  <si>
    <t>Кількість інклюзивних класів (Рішення  виконавчого комітету міської ради від 15.09.2022р. №1945)</t>
  </si>
  <si>
    <t>Кількість дітей з особливими освітніми потребами (Рішення  виконавчого комітету міської ради від 15.09.2022р. №1945)</t>
  </si>
  <si>
    <t xml:space="preserve"> Завдання № 1 : Забезпечити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у інклюзивних класах загальної середньої освіти </t>
  </si>
  <si>
    <t>КПКВК МБ 0611210 "Надання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потребами"</t>
  </si>
  <si>
    <t>Кількість інклюзивних класів</t>
  </si>
  <si>
    <t>Розрахунковий показник                                                     (359 733 грн/112 дітей)</t>
  </si>
  <si>
    <t>Розрахунковий показник  100%=(3211,90 грн. (2022 рік)/0 грн.(2021р))*100%</t>
  </si>
  <si>
    <t>щодо внесення змін до результативних показників  бюджетної програми 0611210 "Надання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потребами"  в зв'язку зі змінами  згідно рішення Вінницької міської ради від 23.12.2022р №1350</t>
  </si>
  <si>
    <t>З метою забезпечення надання державної підтримки особам з особливими освітніми потребами, а саме проведення додаткових корекційно-розвиткових занять з особами з особливими потребами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</si>
  <si>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Вінницької міської ради від 23.12.2022р №1350</t>
  </si>
  <si>
    <t xml:space="preserve">Завдання №1-Забезпечити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у інклюзивних класах загальної середньої освіти </t>
  </si>
  <si>
    <t>3211,90грн.=                                359733грн. /112 дітей</t>
  </si>
  <si>
    <t>100%=(3211,90 грн. (2022 рік)/0 грн.(2021р))*100%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</si>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</sst>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#,##0.00_ ;[Red]\-#,##0.00\ "/>
    <numFmt numFmtId="166" formatCode="#,##0.000"/>
    <numFmt numFmtId="167" formatCode="0.00_ ;[Red]\-0.00\ "/>
    <numFmt numFmtId="168" formatCode="0.000"/>
    <numFmt numFmtId="169" formatCode="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6" fillId="0" borderId="0"/>
  </cellStyleXfs>
  <cellXfs count="446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left" wrapText="1"/>
    </xf>
    <xf numFmtId="0" fontId="5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0" fillId="0" borderId="0" xfId="0" applyFont="1"/>
    <xf numFmtId="0" fontId="11" fillId="0" borderId="0" xfId="0" applyFont="1" applyBorder="1" applyAlignment="1">
      <alignment vertical="top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Fill="1"/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right" vertical="top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165" fontId="0" fillId="0" borderId="0" xfId="0" applyNumberFormat="1"/>
    <xf numFmtId="0" fontId="6" fillId="0" borderId="0" xfId="0" applyFont="1" applyAlignment="1"/>
    <xf numFmtId="0" fontId="15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164" fontId="0" fillId="0" borderId="0" xfId="0" applyNumberForma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2" fillId="0" borderId="0" xfId="1"/>
    <xf numFmtId="0" fontId="22" fillId="0" borderId="0" xfId="1" applyFont="1"/>
    <xf numFmtId="166" fontId="22" fillId="0" borderId="0" xfId="1" applyNumberFormat="1" applyFont="1" applyAlignment="1">
      <alignment wrapText="1"/>
    </xf>
    <xf numFmtId="0" fontId="22" fillId="0" borderId="3" xfId="1" applyFont="1" applyBorder="1"/>
    <xf numFmtId="3" fontId="22" fillId="0" borderId="3" xfId="1" applyNumberFormat="1" applyFont="1" applyBorder="1" applyAlignment="1">
      <alignment wrapText="1"/>
    </xf>
    <xf numFmtId="166" fontId="22" fillId="0" borderId="3" xfId="1" applyNumberFormat="1" applyFont="1" applyBorder="1" applyAlignment="1">
      <alignment horizontal="right" wrapText="1"/>
    </xf>
    <xf numFmtId="4" fontId="22" fillId="0" borderId="3" xfId="1" applyNumberFormat="1" applyFont="1" applyBorder="1" applyAlignment="1">
      <alignment wrapText="1"/>
    </xf>
    <xf numFmtId="9" fontId="22" fillId="0" borderId="3" xfId="1" applyNumberFormat="1" applyFont="1" applyBorder="1" applyAlignment="1">
      <alignment horizontal="right" wrapText="1"/>
    </xf>
    <xf numFmtId="167" fontId="22" fillId="0" borderId="3" xfId="1" applyNumberFormat="1" applyFont="1" applyBorder="1" applyAlignment="1">
      <alignment wrapText="1"/>
    </xf>
    <xf numFmtId="0" fontId="22" fillId="0" borderId="0" xfId="1" applyFont="1" applyAlignment="1">
      <alignment wrapText="1"/>
    </xf>
    <xf numFmtId="2" fontId="2" fillId="0" borderId="0" xfId="1" applyNumberFormat="1"/>
    <xf numFmtId="1" fontId="22" fillId="0" borderId="3" xfId="1" applyNumberFormat="1" applyFont="1" applyBorder="1" applyAlignment="1">
      <alignment horizontal="right" wrapText="1"/>
    </xf>
    <xf numFmtId="3" fontId="22" fillId="0" borderId="0" xfId="1" applyNumberFormat="1" applyFont="1" applyAlignment="1">
      <alignment wrapText="1"/>
    </xf>
    <xf numFmtId="166" fontId="23" fillId="0" borderId="3" xfId="1" applyNumberFormat="1" applyFont="1" applyBorder="1" applyAlignment="1">
      <alignment horizontal="right" wrapText="1"/>
    </xf>
    <xf numFmtId="167" fontId="23" fillId="0" borderId="3" xfId="1" applyNumberFormat="1" applyFont="1" applyBorder="1" applyAlignment="1">
      <alignment wrapText="1"/>
    </xf>
    <xf numFmtId="166" fontId="24" fillId="0" borderId="0" xfId="1" applyNumberFormat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/>
    </xf>
    <xf numFmtId="4" fontId="22" fillId="0" borderId="3" xfId="1" applyNumberFormat="1" applyFont="1" applyBorder="1" applyAlignment="1">
      <alignment horizontal="center" vertical="center" wrapText="1"/>
    </xf>
    <xf numFmtId="4" fontId="23" fillId="0" borderId="3" xfId="1" applyNumberFormat="1" applyFont="1" applyBorder="1" applyAlignment="1">
      <alignment horizontal="center" vertical="center" wrapText="1"/>
    </xf>
    <xf numFmtId="4" fontId="22" fillId="0" borderId="0" xfId="1" applyNumberFormat="1" applyFont="1"/>
    <xf numFmtId="4" fontId="2" fillId="0" borderId="0" xfId="1" applyNumberFormat="1"/>
    <xf numFmtId="4" fontId="22" fillId="0" borderId="3" xfId="1" applyNumberFormat="1" applyFont="1" applyBorder="1" applyAlignment="1">
      <alignment horizontal="center" vertical="center"/>
    </xf>
    <xf numFmtId="9" fontId="2" fillId="0" borderId="0" xfId="1" applyNumberFormat="1"/>
    <xf numFmtId="0" fontId="1" fillId="0" borderId="0" xfId="2"/>
    <xf numFmtId="0" fontId="22" fillId="0" borderId="0" xfId="2" applyFont="1"/>
    <xf numFmtId="166" fontId="22" fillId="0" borderId="0" xfId="2" applyNumberFormat="1" applyFont="1" applyAlignment="1">
      <alignment wrapText="1"/>
    </xf>
    <xf numFmtId="0" fontId="22" fillId="0" borderId="3" xfId="2" applyFont="1" applyBorder="1"/>
    <xf numFmtId="3" fontId="22" fillId="0" borderId="3" xfId="2" applyNumberFormat="1" applyFont="1" applyBorder="1" applyAlignment="1">
      <alignment wrapText="1"/>
    </xf>
    <xf numFmtId="166" fontId="22" fillId="0" borderId="3" xfId="2" applyNumberFormat="1" applyFont="1" applyBorder="1" applyAlignment="1">
      <alignment horizontal="right" wrapText="1"/>
    </xf>
    <xf numFmtId="4" fontId="22" fillId="0" borderId="3" xfId="2" applyNumberFormat="1" applyFont="1" applyBorder="1" applyAlignment="1">
      <alignment wrapText="1"/>
    </xf>
    <xf numFmtId="9" fontId="22" fillId="0" borderId="3" xfId="2" applyNumberFormat="1" applyFont="1" applyBorder="1" applyAlignment="1">
      <alignment horizontal="right" wrapText="1"/>
    </xf>
    <xf numFmtId="167" fontId="22" fillId="0" borderId="3" xfId="2" applyNumberFormat="1" applyFont="1" applyBorder="1" applyAlignment="1">
      <alignment wrapText="1"/>
    </xf>
    <xf numFmtId="0" fontId="22" fillId="0" borderId="0" xfId="2" applyFont="1" applyAlignment="1">
      <alignment wrapText="1"/>
    </xf>
    <xf numFmtId="2" fontId="1" fillId="0" borderId="0" xfId="2" applyNumberFormat="1"/>
    <xf numFmtId="1" fontId="22" fillId="0" borderId="3" xfId="2" applyNumberFormat="1" applyFont="1" applyBorder="1" applyAlignment="1">
      <alignment horizontal="right" wrapText="1"/>
    </xf>
    <xf numFmtId="3" fontId="22" fillId="0" borderId="0" xfId="2" applyNumberFormat="1" applyFont="1" applyAlignment="1">
      <alignment wrapText="1"/>
    </xf>
    <xf numFmtId="166" fontId="23" fillId="0" borderId="3" xfId="2" applyNumberFormat="1" applyFont="1" applyBorder="1" applyAlignment="1">
      <alignment horizontal="right" wrapText="1"/>
    </xf>
    <xf numFmtId="167" fontId="23" fillId="0" borderId="3" xfId="2" applyNumberFormat="1" applyFont="1" applyBorder="1" applyAlignment="1">
      <alignment wrapText="1"/>
    </xf>
    <xf numFmtId="166" fontId="24" fillId="0" borderId="0" xfId="2" applyNumberFormat="1" applyFont="1" applyAlignment="1">
      <alignment wrapText="1"/>
    </xf>
    <xf numFmtId="0" fontId="22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/>
    </xf>
    <xf numFmtId="4" fontId="22" fillId="0" borderId="3" xfId="2" applyNumberFormat="1" applyFont="1" applyBorder="1" applyAlignment="1">
      <alignment horizontal="center" vertical="center" wrapText="1"/>
    </xf>
    <xf numFmtId="4" fontId="23" fillId="0" borderId="3" xfId="2" applyNumberFormat="1" applyFont="1" applyBorder="1" applyAlignment="1">
      <alignment horizontal="center" vertical="center" wrapText="1"/>
    </xf>
    <xf numFmtId="4" fontId="22" fillId="0" borderId="0" xfId="2" applyNumberFormat="1" applyFont="1"/>
    <xf numFmtId="4" fontId="1" fillId="0" borderId="0" xfId="2" applyNumberFormat="1"/>
    <xf numFmtId="4" fontId="22" fillId="0" borderId="3" xfId="2" applyNumberFormat="1" applyFont="1" applyBorder="1" applyAlignment="1">
      <alignment horizontal="center" vertical="center"/>
    </xf>
    <xf numFmtId="9" fontId="1" fillId="0" borderId="0" xfId="2" applyNumberFormat="1"/>
    <xf numFmtId="168" fontId="1" fillId="0" borderId="0" xfId="2" applyNumberFormat="1"/>
    <xf numFmtId="0" fontId="0" fillId="0" borderId="0" xfId="0" applyAlignment="1">
      <alignment horizontal="left"/>
    </xf>
    <xf numFmtId="0" fontId="26" fillId="0" borderId="0" xfId="0" applyFont="1" applyBorder="1" applyAlignment="1">
      <alignment horizontal="left"/>
    </xf>
    <xf numFmtId="1" fontId="26" fillId="0" borderId="32" xfId="0" applyNumberFormat="1" applyFont="1" applyBorder="1" applyAlignment="1">
      <alignment horizontal="center"/>
    </xf>
    <xf numFmtId="1" fontId="26" fillId="0" borderId="39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7" fillId="0" borderId="7" xfId="0" applyFont="1" applyBorder="1" applyAlignment="1">
      <alignment horizontal="left" vertical="center" wrapText="1"/>
    </xf>
    <xf numFmtId="0" fontId="29" fillId="0" borderId="40" xfId="0" applyFont="1" applyBorder="1" applyAlignment="1">
      <alignment vertical="center" wrapText="1"/>
    </xf>
    <xf numFmtId="0" fontId="29" fillId="0" borderId="41" xfId="0" applyFont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28" fillId="4" borderId="42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49" fontId="28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/>
    </xf>
    <xf numFmtId="0" fontId="33" fillId="3" borderId="0" xfId="0" applyFont="1" applyFill="1" applyAlignment="1">
      <alignment horizontal="left"/>
    </xf>
    <xf numFmtId="0" fontId="33" fillId="3" borderId="20" xfId="0" applyFont="1" applyFill="1" applyBorder="1" applyAlignment="1">
      <alignment horizontal="left"/>
    </xf>
    <xf numFmtId="0" fontId="33" fillId="3" borderId="0" xfId="0" applyFont="1" applyFill="1" applyBorder="1" applyAlignment="1">
      <alignment horizontal="left"/>
    </xf>
    <xf numFmtId="0" fontId="3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7" fillId="3" borderId="0" xfId="0" applyFont="1" applyFill="1" applyAlignment="1">
      <alignment horizontal="left" vertical="top"/>
    </xf>
    <xf numFmtId="0" fontId="3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/>
    </xf>
    <xf numFmtId="0" fontId="11" fillId="3" borderId="0" xfId="0" applyFont="1" applyFill="1" applyBorder="1" applyAlignment="1">
      <alignment wrapText="1"/>
    </xf>
    <xf numFmtId="0" fontId="11" fillId="3" borderId="0" xfId="0" applyFont="1" applyFill="1"/>
    <xf numFmtId="0" fontId="10" fillId="3" borderId="0" xfId="0" applyFont="1" applyFill="1"/>
    <xf numFmtId="0" fontId="10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horizontal="center" vertical="top"/>
    </xf>
    <xf numFmtId="0" fontId="12" fillId="3" borderId="0" xfId="0" applyFont="1" applyFill="1" applyAlignment="1">
      <alignment horizontal="left" vertical="center"/>
    </xf>
    <xf numFmtId="0" fontId="26" fillId="3" borderId="0" xfId="0" applyFont="1" applyFill="1" applyBorder="1" applyAlignment="1">
      <alignment horizontal="left"/>
    </xf>
    <xf numFmtId="1" fontId="26" fillId="3" borderId="32" xfId="0" applyNumberFormat="1" applyFont="1" applyFill="1" applyBorder="1" applyAlignment="1">
      <alignment horizontal="center"/>
    </xf>
    <xf numFmtId="1" fontId="26" fillId="3" borderId="39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0" fillId="3" borderId="0" xfId="0" applyFill="1" applyAlignment="1">
      <alignment horizontal="left" vertical="center"/>
    </xf>
    <xf numFmtId="0" fontId="28" fillId="3" borderId="46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169" fontId="28" fillId="3" borderId="3" xfId="0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9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0" fillId="3" borderId="0" xfId="0" applyFont="1" applyFill="1" applyAlignment="1">
      <alignment horizontal="left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horizontal="left" vertical="center"/>
    </xf>
    <xf numFmtId="0" fontId="28" fillId="0" borderId="0" xfId="3" applyFont="1"/>
    <xf numFmtId="0" fontId="32" fillId="0" borderId="0" xfId="3" applyFont="1"/>
    <xf numFmtId="0" fontId="28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/>
    </xf>
    <xf numFmtId="0" fontId="38" fillId="0" borderId="3" xfId="3" applyFont="1" applyBorder="1" applyAlignment="1">
      <alignment horizontal="center" vertical="center"/>
    </xf>
    <xf numFmtId="0" fontId="33" fillId="0" borderId="3" xfId="3" applyFont="1" applyBorder="1" applyAlignment="1">
      <alignment horizontal="center" vertical="center"/>
    </xf>
    <xf numFmtId="0" fontId="39" fillId="0" borderId="3" xfId="3" applyFont="1" applyBorder="1" applyAlignment="1">
      <alignment horizontal="left" vertical="center" wrapText="1"/>
    </xf>
    <xf numFmtId="164" fontId="39" fillId="0" borderId="3" xfId="3" applyNumberFormat="1" applyFont="1" applyBorder="1" applyAlignment="1">
      <alignment horizontal="center" vertical="center" wrapText="1"/>
    </xf>
    <xf numFmtId="164" fontId="39" fillId="0" borderId="3" xfId="3" applyNumberFormat="1" applyFont="1" applyBorder="1" applyAlignment="1">
      <alignment horizontal="center" vertical="center"/>
    </xf>
    <xf numFmtId="164" fontId="39" fillId="3" borderId="3" xfId="3" applyNumberFormat="1" applyFont="1" applyFill="1" applyBorder="1" applyAlignment="1">
      <alignment horizontal="center" vertical="center" wrapText="1"/>
    </xf>
    <xf numFmtId="0" fontId="32" fillId="0" borderId="3" xfId="3" applyFont="1" applyBorder="1" applyAlignment="1">
      <alignment horizontal="center" vertical="center"/>
    </xf>
    <xf numFmtId="0" fontId="40" fillId="3" borderId="3" xfId="3" applyFont="1" applyFill="1" applyBorder="1" applyAlignment="1">
      <alignment horizontal="left" vertical="center" wrapText="1"/>
    </xf>
    <xf numFmtId="0" fontId="40" fillId="3" borderId="3" xfId="3" applyFont="1" applyFill="1" applyBorder="1" applyAlignment="1">
      <alignment vertical="center" wrapText="1"/>
    </xf>
    <xf numFmtId="0" fontId="39" fillId="0" borderId="3" xfId="3" applyFont="1" applyBorder="1" applyAlignment="1">
      <alignment horizontal="left" vertical="center"/>
    </xf>
    <xf numFmtId="0" fontId="41" fillId="3" borderId="3" xfId="3" applyFont="1" applyFill="1" applyBorder="1" applyAlignment="1">
      <alignment vertical="center" wrapText="1"/>
    </xf>
    <xf numFmtId="0" fontId="33" fillId="0" borderId="3" xfId="3" applyFont="1" applyBorder="1" applyAlignment="1">
      <alignment horizontal="left" vertical="center"/>
    </xf>
    <xf numFmtId="0" fontId="39" fillId="0" borderId="0" xfId="3" applyFont="1"/>
    <xf numFmtId="0" fontId="39" fillId="0" borderId="0" xfId="3" applyFont="1" applyBorder="1" applyAlignment="1">
      <alignment horizontal="left"/>
    </xf>
    <xf numFmtId="0" fontId="39" fillId="0" borderId="0" xfId="3" applyFont="1" applyBorder="1"/>
    <xf numFmtId="0" fontId="39" fillId="0" borderId="0" xfId="3" applyFont="1" applyAlignment="1">
      <alignment horizontal="left"/>
    </xf>
    <xf numFmtId="0" fontId="28" fillId="3" borderId="3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3" borderId="0" xfId="0" applyFont="1" applyFill="1" applyAlignment="1">
      <alignment horizontal="left" wrapText="1"/>
    </xf>
    <xf numFmtId="0" fontId="11" fillId="3" borderId="20" xfId="0" applyFont="1" applyFill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1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23" xfId="0" applyBorder="1" applyAlignment="1">
      <alignment horizontal="left" vertical="center" wrapText="1" shrinkToFit="1"/>
    </xf>
    <xf numFmtId="0" fontId="0" fillId="0" borderId="24" xfId="0" applyBorder="1" applyAlignment="1">
      <alignment horizontal="left" vertical="center" wrapText="1" shrinkToFit="1"/>
    </xf>
    <xf numFmtId="0" fontId="0" fillId="0" borderId="20" xfId="0" applyBorder="1" applyAlignment="1">
      <alignment horizontal="left" vertical="center" wrapText="1" shrinkToFit="1"/>
    </xf>
    <xf numFmtId="0" fontId="0" fillId="0" borderId="25" xfId="0" applyBorder="1" applyAlignment="1">
      <alignment horizontal="left" vertical="center" wrapText="1" shrinkToFi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 shrinkToFit="1"/>
    </xf>
    <xf numFmtId="0" fontId="5" fillId="0" borderId="5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0" fillId="3" borderId="26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wrapText="1"/>
    </xf>
    <xf numFmtId="1" fontId="5" fillId="0" borderId="16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1" fontId="5" fillId="0" borderId="18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/>
    </xf>
    <xf numFmtId="4" fontId="5" fillId="0" borderId="15" xfId="0" applyNumberFormat="1" applyFont="1" applyBorder="1" applyAlignment="1">
      <alignment horizontal="center" vertical="top" wrapText="1"/>
    </xf>
    <xf numFmtId="4" fontId="5" fillId="0" borderId="16" xfId="0" applyNumberFormat="1" applyFont="1" applyBorder="1" applyAlignment="1">
      <alignment horizontal="center" vertical="top" wrapText="1"/>
    </xf>
    <xf numFmtId="4" fontId="5" fillId="0" borderId="17" xfId="0" applyNumberFormat="1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6" fillId="3" borderId="0" xfId="0" applyFont="1" applyFill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49" fontId="18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 wrapText="1" shrinkToFi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28" fillId="0" borderId="32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" fontId="26" fillId="0" borderId="38" xfId="0" applyNumberFormat="1" applyFont="1" applyBorder="1" applyAlignment="1">
      <alignment horizontal="center"/>
    </xf>
    <xf numFmtId="1" fontId="26" fillId="0" borderId="32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27" fillId="0" borderId="3" xfId="0" applyFont="1" applyBorder="1" applyAlignment="1">
      <alignment horizontal="left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1" fontId="26" fillId="3" borderId="38" xfId="0" applyNumberFormat="1" applyFont="1" applyFill="1" applyBorder="1" applyAlignment="1">
      <alignment horizontal="center"/>
    </xf>
    <xf numFmtId="1" fontId="26" fillId="3" borderId="32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6" fillId="3" borderId="34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38" fillId="0" borderId="3" xfId="3" applyFont="1" applyBorder="1" applyAlignment="1">
      <alignment horizontal="center" vertical="center"/>
    </xf>
    <xf numFmtId="0" fontId="38" fillId="0" borderId="32" xfId="3" applyFont="1" applyBorder="1" applyAlignment="1">
      <alignment horizontal="center" vertical="center" wrapText="1" shrinkToFit="1"/>
    </xf>
    <xf numFmtId="0" fontId="38" fillId="0" borderId="7" xfId="3" applyFont="1" applyBorder="1" applyAlignment="1">
      <alignment horizontal="center" vertical="center" wrapText="1" shrinkToFit="1"/>
    </xf>
    <xf numFmtId="0" fontId="28" fillId="0" borderId="4" xfId="3" applyFont="1" applyBorder="1" applyAlignment="1">
      <alignment horizontal="center"/>
    </xf>
    <xf numFmtId="0" fontId="28" fillId="0" borderId="5" xfId="3" applyFont="1" applyBorder="1" applyAlignment="1">
      <alignment horizontal="center"/>
    </xf>
    <xf numFmtId="0" fontId="28" fillId="0" borderId="6" xfId="3" applyFont="1" applyBorder="1" applyAlignment="1">
      <alignment horizontal="center"/>
    </xf>
    <xf numFmtId="0" fontId="39" fillId="0" borderId="0" xfId="3" applyFont="1" applyAlignment="1">
      <alignment wrapText="1"/>
    </xf>
    <xf numFmtId="0" fontId="28" fillId="0" borderId="32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37" fillId="0" borderId="0" xfId="3" applyFont="1" applyAlignment="1">
      <alignment horizontal="center" vertical="center" wrapText="1"/>
    </xf>
    <xf numFmtId="0" fontId="37" fillId="0" borderId="0" xfId="3" applyFont="1" applyAlignment="1">
      <alignment horizontal="left" vertical="center" wrapText="1"/>
    </xf>
    <xf numFmtId="0" fontId="28" fillId="0" borderId="20" xfId="3" applyFont="1" applyBorder="1" applyAlignment="1">
      <alignment horizontal="left" vertical="center" wrapText="1" shrinkToFit="1"/>
    </xf>
    <xf numFmtId="0" fontId="21" fillId="0" borderId="0" xfId="2" applyFont="1" applyAlignment="1">
      <alignment horizontal="center" wrapText="1"/>
    </xf>
    <xf numFmtId="166" fontId="23" fillId="0" borderId="20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vertical="center" wrapText="1"/>
    </xf>
    <xf numFmtId="0" fontId="22" fillId="0" borderId="32" xfId="2" applyFont="1" applyBorder="1" applyAlignment="1">
      <alignment horizontal="center"/>
    </xf>
    <xf numFmtId="0" fontId="22" fillId="0" borderId="7" xfId="2" applyFont="1" applyBorder="1" applyAlignment="1">
      <alignment horizontal="center"/>
    </xf>
    <xf numFmtId="166" fontId="23" fillId="0" borderId="3" xfId="2" applyNumberFormat="1" applyFont="1" applyBorder="1" applyAlignment="1">
      <alignment horizontal="center" wrapText="1"/>
    </xf>
    <xf numFmtId="0" fontId="21" fillId="0" borderId="0" xfId="1" applyFont="1" applyAlignment="1">
      <alignment horizontal="center" wrapText="1"/>
    </xf>
    <xf numFmtId="166" fontId="23" fillId="0" borderId="20" xfId="1" applyNumberFormat="1" applyFont="1" applyBorder="1" applyAlignment="1">
      <alignment horizontal="center" wrapText="1"/>
    </xf>
    <xf numFmtId="166" fontId="22" fillId="0" borderId="0" xfId="1" applyNumberFormat="1" applyFont="1" applyAlignment="1">
      <alignment horizontal="center" vertical="center" wrapText="1"/>
    </xf>
    <xf numFmtId="0" fontId="22" fillId="0" borderId="32" xfId="1" applyFont="1" applyBorder="1" applyAlignment="1">
      <alignment horizontal="center"/>
    </xf>
    <xf numFmtId="0" fontId="22" fillId="0" borderId="7" xfId="1" applyFont="1" applyBorder="1" applyAlignment="1">
      <alignment horizontal="center"/>
    </xf>
    <xf numFmtId="166" fontId="23" fillId="0" borderId="3" xfId="1" applyNumberFormat="1" applyFont="1" applyBorder="1" applyAlignment="1">
      <alignment horizontal="center" wrapText="1"/>
    </xf>
    <xf numFmtId="0" fontId="11" fillId="0" borderId="20" xfId="0" applyFont="1" applyFill="1" applyBorder="1"/>
  </cellXfs>
  <cellStyles count="4">
    <cellStyle name="Обычный" xfId="0" builtinId="0"/>
    <cellStyle name="Обычный 2" xfId="1"/>
    <cellStyle name="Обычный 2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53"/>
  <sheetViews>
    <sheetView tabSelected="1" view="pageBreakPreview" topLeftCell="A23" zoomScale="80" zoomScaleNormal="100" zoomScaleSheetLayoutView="80" workbookViewId="0">
      <selection activeCell="S28" sqref="S28:T39"/>
    </sheetView>
  </sheetViews>
  <sheetFormatPr defaultRowHeight="15" x14ac:dyDescent="0.25"/>
  <cols>
    <col min="1" max="1" width="6.85546875" customWidth="1"/>
    <col min="6" max="6" width="14" customWidth="1"/>
    <col min="7" max="7" width="9.8554687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40" customFormat="1" ht="12.75" customHeight="1" x14ac:dyDescent="0.2">
      <c r="M1" s="340" t="s">
        <v>0</v>
      </c>
      <c r="N1" s="340"/>
      <c r="O1" s="340"/>
      <c r="P1" s="340"/>
      <c r="Q1" s="340"/>
    </row>
    <row r="2" spans="1:17" s="40" customFormat="1" ht="12.95" customHeight="1" x14ac:dyDescent="0.2">
      <c r="M2" s="341" t="s">
        <v>1</v>
      </c>
      <c r="N2" s="341"/>
      <c r="O2" s="341"/>
      <c r="P2" s="341"/>
      <c r="Q2" s="341"/>
    </row>
    <row r="3" spans="1:17" s="40" customFormat="1" ht="28.5" customHeight="1" x14ac:dyDescent="0.2">
      <c r="M3" s="342" t="s">
        <v>57</v>
      </c>
      <c r="N3" s="342"/>
      <c r="O3" s="342"/>
      <c r="P3" s="342"/>
      <c r="Q3" s="342"/>
    </row>
    <row r="4" spans="1:17" s="40" customFormat="1" ht="8.25" customHeight="1" x14ac:dyDescent="0.2">
      <c r="M4" s="1"/>
      <c r="N4" s="1"/>
      <c r="O4" s="1"/>
      <c r="P4" s="1"/>
      <c r="Q4" s="1"/>
    </row>
    <row r="5" spans="1:17" s="40" customFormat="1" ht="12.75" customHeight="1" x14ac:dyDescent="0.2">
      <c r="M5" s="38" t="s">
        <v>2</v>
      </c>
    </row>
    <row r="6" spans="1:17" s="2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2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43" t="s">
        <v>3</v>
      </c>
      <c r="N7" s="343"/>
      <c r="O7" s="343"/>
      <c r="P7" s="343"/>
      <c r="Q7" s="343"/>
    </row>
    <row r="8" spans="1:17" s="2" customFormat="1" ht="26.2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344" t="s">
        <v>4</v>
      </c>
      <c r="N8" s="344"/>
      <c r="O8" s="344"/>
      <c r="P8" s="344"/>
      <c r="Q8" s="344"/>
    </row>
    <row r="9" spans="1:17" s="2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7" t="s">
        <v>89</v>
      </c>
      <c r="N9" s="40"/>
      <c r="O9" s="40"/>
      <c r="P9" s="40"/>
      <c r="Q9" s="40"/>
    </row>
    <row r="10" spans="1:17" s="2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17" customFormat="1" ht="15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445" t="s">
        <v>242</v>
      </c>
      <c r="N11" s="445"/>
      <c r="O11" s="445"/>
      <c r="P11" s="445"/>
      <c r="Q11" s="16"/>
    </row>
    <row r="12" spans="1:17" s="2" customFormat="1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24"/>
      <c r="N12" s="3"/>
      <c r="O12" s="3"/>
      <c r="P12" s="3"/>
      <c r="Q12" s="40"/>
    </row>
    <row r="13" spans="1:17" s="2" customFormat="1" ht="15.95" customHeight="1" x14ac:dyDescent="0.25">
      <c r="A13" s="345" t="s">
        <v>5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</row>
    <row r="14" spans="1:17" s="2" customFormat="1" ht="15.95" customHeight="1" x14ac:dyDescent="0.3">
      <c r="A14" s="351" t="s">
        <v>95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</row>
    <row r="15" spans="1:17" s="2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2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7" s="2" customFormat="1" ht="11.4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s="2" customFormat="1" ht="18.75" customHeight="1" x14ac:dyDescent="0.25">
      <c r="A18" s="38" t="s">
        <v>6</v>
      </c>
      <c r="B18" s="333" t="s">
        <v>7</v>
      </c>
      <c r="C18" s="333"/>
      <c r="D18" s="40"/>
      <c r="E18" s="335" t="s">
        <v>8</v>
      </c>
      <c r="F18" s="335"/>
      <c r="G18" s="335"/>
      <c r="H18" s="335"/>
      <c r="I18" s="335"/>
      <c r="J18" s="335"/>
      <c r="K18" s="335"/>
      <c r="L18" s="33"/>
      <c r="M18" s="33"/>
      <c r="N18" s="33"/>
      <c r="O18" s="33"/>
      <c r="P18" s="333" t="s">
        <v>68</v>
      </c>
      <c r="Q18" s="333"/>
    </row>
    <row r="19" spans="1:17" s="2" customFormat="1" ht="30.75" customHeight="1" x14ac:dyDescent="0.2">
      <c r="A19" s="40"/>
      <c r="B19" s="347" t="s">
        <v>90</v>
      </c>
      <c r="C19" s="348"/>
      <c r="D19" s="46"/>
      <c r="E19" s="349" t="s">
        <v>94</v>
      </c>
      <c r="F19" s="349"/>
      <c r="G19" s="349"/>
      <c r="H19" s="349"/>
      <c r="I19" s="349"/>
      <c r="J19" s="349"/>
      <c r="K19" s="349"/>
      <c r="L19" s="34"/>
      <c r="M19" s="34"/>
      <c r="N19" s="34"/>
      <c r="O19" s="34"/>
      <c r="P19" s="350" t="s">
        <v>69</v>
      </c>
      <c r="Q19" s="350"/>
    </row>
    <row r="20" spans="1:17" s="2" customFormat="1" ht="11.45" customHeight="1" x14ac:dyDescent="0.2">
      <c r="A20" s="40"/>
      <c r="B20" s="43"/>
      <c r="C20" s="43"/>
      <c r="D20" s="40"/>
      <c r="E20" s="40"/>
      <c r="F20" s="40"/>
      <c r="G20" s="40"/>
      <c r="H20" s="40"/>
      <c r="I20" s="40"/>
      <c r="J20" s="40"/>
      <c r="K20" s="40"/>
      <c r="L20" s="35"/>
      <c r="M20" s="35"/>
      <c r="N20" s="35"/>
      <c r="O20" s="35"/>
      <c r="P20" s="35"/>
      <c r="Q20" s="35"/>
    </row>
    <row r="21" spans="1:17" s="2" customFormat="1" ht="14.25" customHeight="1" x14ac:dyDescent="0.25">
      <c r="A21" s="38" t="s">
        <v>9</v>
      </c>
      <c r="B21" s="333" t="s">
        <v>10</v>
      </c>
      <c r="C21" s="333"/>
      <c r="D21" s="40"/>
      <c r="E21" s="335" t="s">
        <v>8</v>
      </c>
      <c r="F21" s="335"/>
      <c r="G21" s="335"/>
      <c r="H21" s="335"/>
      <c r="I21" s="335"/>
      <c r="J21" s="335"/>
      <c r="K21" s="335"/>
      <c r="L21" s="33"/>
      <c r="M21" s="33"/>
      <c r="N21" s="33"/>
      <c r="O21" s="33"/>
      <c r="P21" s="333" t="s">
        <v>68</v>
      </c>
      <c r="Q21" s="333"/>
    </row>
    <row r="22" spans="1:17" s="2" customFormat="1" ht="28.5" customHeight="1" x14ac:dyDescent="0.2">
      <c r="A22" s="40"/>
      <c r="B22" s="347" t="s">
        <v>90</v>
      </c>
      <c r="C22" s="348"/>
      <c r="D22" s="46"/>
      <c r="E22" s="349" t="s">
        <v>11</v>
      </c>
      <c r="F22" s="349"/>
      <c r="G22" s="349"/>
      <c r="H22" s="349"/>
      <c r="I22" s="349"/>
      <c r="J22" s="349"/>
      <c r="K22" s="349"/>
      <c r="L22" s="32"/>
      <c r="M22" s="32"/>
      <c r="N22" s="32"/>
      <c r="O22" s="32"/>
      <c r="P22" s="350" t="s">
        <v>69</v>
      </c>
      <c r="Q22" s="350"/>
    </row>
    <row r="23" spans="1:17" s="2" customFormat="1" ht="8.25" customHeight="1" x14ac:dyDescent="0.2">
      <c r="A23" s="40"/>
      <c r="B23" s="43"/>
      <c r="C23" s="43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s="37" customFormat="1" ht="51.75" customHeight="1" x14ac:dyDescent="0.25">
      <c r="A24" s="44" t="s">
        <v>12</v>
      </c>
      <c r="B24" s="333" t="s">
        <v>155</v>
      </c>
      <c r="C24" s="333"/>
      <c r="D24" s="334" t="s">
        <v>156</v>
      </c>
      <c r="E24" s="334"/>
      <c r="F24" s="42" t="s">
        <v>79</v>
      </c>
      <c r="G24" s="36"/>
      <c r="H24" s="335" t="s">
        <v>153</v>
      </c>
      <c r="I24" s="335"/>
      <c r="J24" s="335"/>
      <c r="K24" s="335"/>
      <c r="L24" s="335"/>
      <c r="M24" s="335"/>
      <c r="N24" s="335"/>
      <c r="O24" s="335"/>
      <c r="P24" s="334" t="s">
        <v>70</v>
      </c>
      <c r="Q24" s="334"/>
    </row>
    <row r="25" spans="1:17" s="2" customFormat="1" ht="39.75" customHeight="1" x14ac:dyDescent="0.2">
      <c r="A25" s="40"/>
      <c r="B25" s="336" t="s">
        <v>90</v>
      </c>
      <c r="C25" s="336"/>
      <c r="D25" s="337" t="s">
        <v>91</v>
      </c>
      <c r="E25" s="337"/>
      <c r="F25" s="48" t="s">
        <v>92</v>
      </c>
      <c r="G25" s="49"/>
      <c r="H25" s="338" t="s">
        <v>93</v>
      </c>
      <c r="I25" s="338"/>
      <c r="J25" s="338"/>
      <c r="K25" s="338"/>
      <c r="L25" s="338"/>
      <c r="M25" s="338"/>
      <c r="N25" s="338"/>
      <c r="O25" s="338"/>
      <c r="P25" s="339" t="s">
        <v>71</v>
      </c>
      <c r="Q25" s="339"/>
    </row>
    <row r="26" spans="1:17" s="2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s="2" customFormat="1" ht="32.25" customHeight="1" x14ac:dyDescent="0.25">
      <c r="A27" s="41" t="s">
        <v>13</v>
      </c>
      <c r="B27" s="343" t="s">
        <v>151</v>
      </c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</row>
    <row r="28" spans="1:17" s="2" customFormat="1" ht="6.75" customHeight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s="2" customFormat="1" ht="11.1" customHeight="1" x14ac:dyDescent="0.2">
      <c r="A29" s="41" t="s">
        <v>14</v>
      </c>
      <c r="B29" s="352" t="s">
        <v>15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</row>
    <row r="30" spans="1:17" s="2" customFormat="1" ht="3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s="2" customFormat="1" ht="131.25" hidden="1" customHeight="1" x14ac:dyDescent="0.2">
      <c r="A31" s="40"/>
      <c r="B31" s="332" t="s">
        <v>16</v>
      </c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</row>
    <row r="32" spans="1:17" s="2" customFormat="1" ht="13.5" customHeight="1" x14ac:dyDescent="0.2">
      <c r="A32" s="28" t="s">
        <v>17</v>
      </c>
      <c r="B32" s="329" t="s">
        <v>56</v>
      </c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</row>
    <row r="33" spans="1:17" s="2" customFormat="1" ht="12.75" customHeight="1" x14ac:dyDescent="0.2">
      <c r="A33" s="28" t="s">
        <v>17</v>
      </c>
      <c r="B33" s="329" t="s">
        <v>96</v>
      </c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</row>
    <row r="34" spans="1:17" s="2" customFormat="1" ht="12" customHeight="1" x14ac:dyDescent="0.2">
      <c r="A34" s="28" t="s">
        <v>17</v>
      </c>
      <c r="B34" s="329" t="s">
        <v>21</v>
      </c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</row>
    <row r="35" spans="1:17" s="2" customFormat="1" ht="12" customHeight="1" x14ac:dyDescent="0.2">
      <c r="A35" s="28" t="s">
        <v>17</v>
      </c>
      <c r="B35" s="329" t="s">
        <v>97</v>
      </c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</row>
    <row r="36" spans="1:17" s="2" customFormat="1" ht="22.5" customHeight="1" x14ac:dyDescent="0.2">
      <c r="A36" s="28" t="s">
        <v>17</v>
      </c>
      <c r="B36" s="329" t="s">
        <v>18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</row>
    <row r="37" spans="1:17" s="2" customFormat="1" ht="17.25" customHeight="1" x14ac:dyDescent="0.2">
      <c r="A37" s="28" t="s">
        <v>17</v>
      </c>
      <c r="B37" s="346" t="s">
        <v>152</v>
      </c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</row>
    <row r="38" spans="1:17" s="2" customFormat="1" ht="12.75" customHeight="1" x14ac:dyDescent="0.2">
      <c r="A38" s="28" t="s">
        <v>17</v>
      </c>
      <c r="B38" s="329" t="s">
        <v>98</v>
      </c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</row>
    <row r="39" spans="1:17" s="2" customFormat="1" ht="7.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s="2" customFormat="1" ht="12" x14ac:dyDescent="0.2">
      <c r="A40" s="38" t="s">
        <v>19</v>
      </c>
      <c r="B40" s="330" t="s">
        <v>59</v>
      </c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</row>
    <row r="41" spans="1:17" x14ac:dyDescent="0.25">
      <c r="A41" s="11" t="s">
        <v>23</v>
      </c>
      <c r="B41" s="328" t="s">
        <v>60</v>
      </c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</row>
    <row r="42" spans="1:17" ht="28.5" customHeight="1" x14ac:dyDescent="0.25">
      <c r="A42" s="7"/>
      <c r="B42" s="297" t="s">
        <v>154</v>
      </c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</row>
    <row r="43" spans="1:17" hidden="1" x14ac:dyDescent="0.25">
      <c r="A43" s="7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297"/>
    </row>
    <row r="44" spans="1:17" hidden="1" x14ac:dyDescent="0.25">
      <c r="A44" s="7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</row>
    <row r="45" spans="1:17" s="2" customFormat="1" ht="12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s="2" customFormat="1" ht="8.2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s="2" customFormat="1" ht="31.5" customHeight="1" x14ac:dyDescent="0.2">
      <c r="A47" s="38" t="s">
        <v>58</v>
      </c>
      <c r="B47" s="330" t="s">
        <v>20</v>
      </c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</row>
    <row r="48" spans="1:17" s="2" customFormat="1" ht="34.5" customHeight="1" x14ac:dyDescent="0.25">
      <c r="A48" s="4"/>
      <c r="B48" s="331" t="s">
        <v>158</v>
      </c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</row>
    <row r="49" spans="1:17" ht="8.25" customHeight="1" x14ac:dyDescent="0.25"/>
    <row r="50" spans="1:17" ht="30" customHeight="1" x14ac:dyDescent="0.25">
      <c r="A50" s="5" t="s">
        <v>61</v>
      </c>
      <c r="B50" s="5" t="s">
        <v>22</v>
      </c>
    </row>
    <row r="51" spans="1:17" x14ac:dyDescent="0.25">
      <c r="A51" s="11" t="s">
        <v>23</v>
      </c>
      <c r="B51" s="328" t="s">
        <v>28</v>
      </c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</row>
    <row r="52" spans="1:17" hidden="1" x14ac:dyDescent="0.25">
      <c r="A52" s="7">
        <v>1</v>
      </c>
      <c r="B52" s="297" t="s">
        <v>81</v>
      </c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</row>
    <row r="53" spans="1:17" ht="30" customHeight="1" x14ac:dyDescent="0.25">
      <c r="A53" s="7">
        <v>1</v>
      </c>
      <c r="B53" s="297" t="s">
        <v>158</v>
      </c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</row>
    <row r="54" spans="1:17" hidden="1" x14ac:dyDescent="0.25">
      <c r="A54" s="7">
        <v>3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</row>
    <row r="55" spans="1:17" ht="18" hidden="1" customHeight="1" x14ac:dyDescent="0.25">
      <c r="A55" s="7">
        <v>4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</row>
    <row r="56" spans="1:17" ht="21" hidden="1" customHeight="1" x14ac:dyDescent="0.25">
      <c r="A56" s="7">
        <v>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</row>
    <row r="57" spans="1:17" hidden="1" x14ac:dyDescent="0.25">
      <c r="A57" s="7">
        <v>6</v>
      </c>
      <c r="B57" s="297" t="s">
        <v>64</v>
      </c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</row>
    <row r="58" spans="1:17" hidden="1" x14ac:dyDescent="0.25">
      <c r="A58" s="7">
        <v>7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</row>
    <row r="59" spans="1:17" hidden="1" x14ac:dyDescent="0.25">
      <c r="A59" s="7"/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</row>
    <row r="60" spans="1:17" hidden="1" x14ac:dyDescent="0.25">
      <c r="A60" s="7"/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</row>
    <row r="61" spans="1:17" hidden="1" x14ac:dyDescent="0.25">
      <c r="A61" s="7"/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</row>
    <row r="62" spans="1:17" hidden="1" x14ac:dyDescent="0.25">
      <c r="A62" s="7"/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Q62" s="317"/>
    </row>
    <row r="63" spans="1:17" hidden="1" x14ac:dyDescent="0.25">
      <c r="A63" s="7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</row>
    <row r="64" spans="1:17" hidden="1" x14ac:dyDescent="0.25">
      <c r="A64" s="7"/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</row>
    <row r="65" spans="1:20" hidden="1" x14ac:dyDescent="0.25">
      <c r="A65" s="7"/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</row>
    <row r="66" spans="1:20" hidden="1" x14ac:dyDescent="0.25">
      <c r="A66" s="7"/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Q66" s="317"/>
    </row>
    <row r="67" spans="1:20" ht="9.75" customHeight="1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1:20" ht="24.75" customHeight="1" thickBot="1" x14ac:dyDescent="0.3">
      <c r="A68" s="5" t="s">
        <v>30</v>
      </c>
      <c r="B68" s="318" t="s">
        <v>24</v>
      </c>
      <c r="C68" s="318"/>
      <c r="D68" s="318"/>
      <c r="E68" s="318"/>
      <c r="F68" s="318"/>
      <c r="G68" s="318"/>
      <c r="H68" s="27"/>
      <c r="I68" s="27"/>
      <c r="J68" s="27"/>
      <c r="K68" s="27"/>
      <c r="L68" s="27"/>
      <c r="M68" s="27"/>
      <c r="N68" s="27"/>
      <c r="O68" s="27"/>
      <c r="P68" s="27"/>
      <c r="Q68" s="27" t="s">
        <v>27</v>
      </c>
    </row>
    <row r="69" spans="1:20" ht="19.5" customHeight="1" thickBot="1" x14ac:dyDescent="0.3">
      <c r="A69" s="10" t="s">
        <v>23</v>
      </c>
      <c r="B69" s="319" t="s">
        <v>25</v>
      </c>
      <c r="C69" s="320"/>
      <c r="D69" s="320"/>
      <c r="E69" s="320"/>
      <c r="F69" s="320"/>
      <c r="G69" s="320"/>
      <c r="H69" s="320"/>
      <c r="I69" s="321"/>
      <c r="J69" s="322" t="s">
        <v>32</v>
      </c>
      <c r="K69" s="323"/>
      <c r="L69" s="324" t="s">
        <v>33</v>
      </c>
      <c r="M69" s="325"/>
      <c r="N69" s="325"/>
      <c r="O69" s="326"/>
      <c r="P69" s="323" t="s">
        <v>26</v>
      </c>
      <c r="Q69" s="327"/>
    </row>
    <row r="70" spans="1:20" ht="15.75" thickBot="1" x14ac:dyDescent="0.3">
      <c r="A70" s="9">
        <v>1</v>
      </c>
      <c r="B70" s="304">
        <v>2</v>
      </c>
      <c r="C70" s="305"/>
      <c r="D70" s="305"/>
      <c r="E70" s="305"/>
      <c r="F70" s="305"/>
      <c r="G70" s="305"/>
      <c r="H70" s="305"/>
      <c r="I70" s="306"/>
      <c r="J70" s="307">
        <v>3</v>
      </c>
      <c r="K70" s="307"/>
      <c r="L70" s="308">
        <v>4</v>
      </c>
      <c r="M70" s="309"/>
      <c r="N70" s="309"/>
      <c r="O70" s="310"/>
      <c r="P70" s="307">
        <v>5</v>
      </c>
      <c r="Q70" s="311"/>
    </row>
    <row r="71" spans="1:20" ht="30.75" hidden="1" customHeight="1" x14ac:dyDescent="0.25">
      <c r="A71" s="8">
        <v>1</v>
      </c>
      <c r="B71" s="312" t="s">
        <v>81</v>
      </c>
      <c r="C71" s="312"/>
      <c r="D71" s="312"/>
      <c r="E71" s="312"/>
      <c r="F71" s="312"/>
      <c r="G71" s="312"/>
      <c r="H71" s="312"/>
      <c r="I71" s="312"/>
      <c r="J71" s="313">
        <v>0</v>
      </c>
      <c r="K71" s="313"/>
      <c r="L71" s="314">
        <v>0</v>
      </c>
      <c r="M71" s="315"/>
      <c r="N71" s="315"/>
      <c r="O71" s="316"/>
      <c r="P71" s="313">
        <f>J71+L71</f>
        <v>0</v>
      </c>
      <c r="Q71" s="313"/>
      <c r="T71" s="31"/>
    </row>
    <row r="72" spans="1:20" ht="64.5" customHeight="1" x14ac:dyDescent="0.25">
      <c r="A72" s="7">
        <v>1</v>
      </c>
      <c r="B72" s="297" t="s">
        <v>158</v>
      </c>
      <c r="C72" s="297"/>
      <c r="D72" s="297"/>
      <c r="E72" s="297"/>
      <c r="F72" s="297"/>
      <c r="G72" s="297"/>
      <c r="H72" s="297"/>
      <c r="I72" s="297"/>
      <c r="J72" s="302">
        <v>359733</v>
      </c>
      <c r="K72" s="302"/>
      <c r="L72" s="253">
        <v>0</v>
      </c>
      <c r="M72" s="303"/>
      <c r="N72" s="303"/>
      <c r="O72" s="254"/>
      <c r="P72" s="302">
        <f t="shared" ref="P72:P86" si="0">J72+L72</f>
        <v>359733</v>
      </c>
      <c r="Q72" s="302"/>
    </row>
    <row r="73" spans="1:20" ht="21.75" hidden="1" customHeight="1" x14ac:dyDescent="0.25">
      <c r="A73" s="7">
        <v>3</v>
      </c>
      <c r="B73" s="297"/>
      <c r="C73" s="297"/>
      <c r="D73" s="297"/>
      <c r="E73" s="297"/>
      <c r="F73" s="297"/>
      <c r="G73" s="297"/>
      <c r="H73" s="297"/>
      <c r="I73" s="297"/>
      <c r="J73" s="302"/>
      <c r="K73" s="302"/>
      <c r="L73" s="253"/>
      <c r="M73" s="303"/>
      <c r="N73" s="303"/>
      <c r="O73" s="254"/>
      <c r="P73" s="302">
        <f t="shared" si="0"/>
        <v>0</v>
      </c>
      <c r="Q73" s="302"/>
      <c r="S73" s="31"/>
    </row>
    <row r="74" spans="1:20" ht="46.5" hidden="1" customHeight="1" x14ac:dyDescent="0.25">
      <c r="A74" s="7">
        <v>4</v>
      </c>
      <c r="B74" s="297"/>
      <c r="C74" s="297"/>
      <c r="D74" s="297"/>
      <c r="E74" s="297"/>
      <c r="F74" s="297"/>
      <c r="G74" s="297"/>
      <c r="H74" s="297"/>
      <c r="I74" s="297"/>
      <c r="J74" s="298"/>
      <c r="K74" s="298"/>
      <c r="L74" s="299"/>
      <c r="M74" s="300"/>
      <c r="N74" s="300"/>
      <c r="O74" s="301"/>
      <c r="P74" s="302">
        <f t="shared" si="0"/>
        <v>0</v>
      </c>
      <c r="Q74" s="302"/>
    </row>
    <row r="75" spans="1:20" ht="27.75" hidden="1" customHeight="1" x14ac:dyDescent="0.25">
      <c r="A75" s="7">
        <v>5</v>
      </c>
      <c r="B75" s="297"/>
      <c r="C75" s="297"/>
      <c r="D75" s="297"/>
      <c r="E75" s="297"/>
      <c r="F75" s="297"/>
      <c r="G75" s="297"/>
      <c r="H75" s="297"/>
      <c r="I75" s="297"/>
      <c r="J75" s="298"/>
      <c r="K75" s="298"/>
      <c r="L75" s="299"/>
      <c r="M75" s="300"/>
      <c r="N75" s="300"/>
      <c r="O75" s="301"/>
      <c r="P75" s="302">
        <f t="shared" ref="P75" si="1">J75+L75</f>
        <v>0</v>
      </c>
      <c r="Q75" s="302"/>
      <c r="S75" s="31"/>
    </row>
    <row r="76" spans="1:20" ht="49.5" hidden="1" customHeight="1" x14ac:dyDescent="0.25">
      <c r="A76" s="7">
        <v>5</v>
      </c>
      <c r="B76" s="297"/>
      <c r="C76" s="297"/>
      <c r="D76" s="297"/>
      <c r="E76" s="297"/>
      <c r="F76" s="297"/>
      <c r="G76" s="297"/>
      <c r="H76" s="297"/>
      <c r="I76" s="297"/>
      <c r="J76" s="298"/>
      <c r="K76" s="298"/>
      <c r="L76" s="299"/>
      <c r="M76" s="300"/>
      <c r="N76" s="300"/>
      <c r="O76" s="301"/>
      <c r="P76" s="302">
        <f t="shared" si="0"/>
        <v>0</v>
      </c>
      <c r="Q76" s="302"/>
      <c r="S76" s="31">
        <f>L72+L74+L77</f>
        <v>0</v>
      </c>
    </row>
    <row r="77" spans="1:20" ht="31.5" hidden="1" customHeight="1" x14ac:dyDescent="0.25">
      <c r="A77" s="7">
        <v>6</v>
      </c>
      <c r="B77" s="297" t="s">
        <v>64</v>
      </c>
      <c r="C77" s="297"/>
      <c r="D77" s="297"/>
      <c r="E77" s="297"/>
      <c r="F77" s="297"/>
      <c r="G77" s="297"/>
      <c r="H77" s="297"/>
      <c r="I77" s="297"/>
      <c r="J77" s="298"/>
      <c r="K77" s="298"/>
      <c r="L77" s="299"/>
      <c r="M77" s="300"/>
      <c r="N77" s="300"/>
      <c r="O77" s="301"/>
      <c r="P77" s="302">
        <f t="shared" si="0"/>
        <v>0</v>
      </c>
      <c r="Q77" s="302"/>
    </row>
    <row r="78" spans="1:20" ht="29.25" hidden="1" customHeight="1" x14ac:dyDescent="0.25">
      <c r="A78" s="7">
        <v>7</v>
      </c>
      <c r="B78" s="297"/>
      <c r="C78" s="297"/>
      <c r="D78" s="297"/>
      <c r="E78" s="297"/>
      <c r="F78" s="297"/>
      <c r="G78" s="297"/>
      <c r="H78" s="297"/>
      <c r="I78" s="297"/>
      <c r="J78" s="284"/>
      <c r="K78" s="284"/>
      <c r="L78" s="252"/>
      <c r="M78" s="285"/>
      <c r="N78" s="285"/>
      <c r="O78" s="286"/>
      <c r="P78" s="284">
        <f t="shared" si="0"/>
        <v>0</v>
      </c>
      <c r="Q78" s="284"/>
      <c r="S78">
        <v>1007081</v>
      </c>
      <c r="T78" s="45">
        <f>L78-S78</f>
        <v>-1007081</v>
      </c>
    </row>
    <row r="79" spans="1:20" hidden="1" x14ac:dyDescent="0.25">
      <c r="A79" s="7"/>
      <c r="B79" s="283"/>
      <c r="C79" s="283"/>
      <c r="D79" s="283"/>
      <c r="E79" s="283"/>
      <c r="F79" s="283"/>
      <c r="G79" s="283"/>
      <c r="H79" s="283"/>
      <c r="I79" s="283"/>
      <c r="J79" s="284"/>
      <c r="K79" s="284"/>
      <c r="L79" s="252"/>
      <c r="M79" s="285"/>
      <c r="N79" s="285"/>
      <c r="O79" s="286"/>
      <c r="P79" s="284">
        <f t="shared" si="0"/>
        <v>0</v>
      </c>
      <c r="Q79" s="284"/>
    </row>
    <row r="80" spans="1:20" hidden="1" x14ac:dyDescent="0.25">
      <c r="A80" s="7"/>
      <c r="B80" s="283"/>
      <c r="C80" s="283"/>
      <c r="D80" s="283"/>
      <c r="E80" s="283"/>
      <c r="F80" s="283"/>
      <c r="G80" s="283"/>
      <c r="H80" s="283"/>
      <c r="I80" s="283"/>
      <c r="J80" s="284"/>
      <c r="K80" s="284"/>
      <c r="L80" s="252"/>
      <c r="M80" s="285"/>
      <c r="N80" s="285"/>
      <c r="O80" s="286"/>
      <c r="P80" s="284">
        <f t="shared" si="0"/>
        <v>0</v>
      </c>
      <c r="Q80" s="284"/>
    </row>
    <row r="81" spans="1:17" hidden="1" x14ac:dyDescent="0.25">
      <c r="A81" s="7"/>
      <c r="B81" s="283"/>
      <c r="C81" s="283"/>
      <c r="D81" s="283"/>
      <c r="E81" s="283"/>
      <c r="F81" s="283"/>
      <c r="G81" s="283"/>
      <c r="H81" s="283"/>
      <c r="I81" s="283"/>
      <c r="J81" s="284"/>
      <c r="K81" s="284"/>
      <c r="L81" s="252"/>
      <c r="M81" s="285"/>
      <c r="N81" s="285"/>
      <c r="O81" s="286"/>
      <c r="P81" s="284">
        <f t="shared" si="0"/>
        <v>0</v>
      </c>
      <c r="Q81" s="284"/>
    </row>
    <row r="82" spans="1:17" hidden="1" x14ac:dyDescent="0.25">
      <c r="A82" s="7"/>
      <c r="B82" s="283"/>
      <c r="C82" s="283"/>
      <c r="D82" s="283"/>
      <c r="E82" s="283"/>
      <c r="F82" s="283"/>
      <c r="G82" s="283"/>
      <c r="H82" s="283"/>
      <c r="I82" s="283"/>
      <c r="J82" s="284"/>
      <c r="K82" s="284"/>
      <c r="L82" s="252"/>
      <c r="M82" s="285"/>
      <c r="N82" s="285"/>
      <c r="O82" s="286"/>
      <c r="P82" s="284">
        <f t="shared" si="0"/>
        <v>0</v>
      </c>
      <c r="Q82" s="284"/>
    </row>
    <row r="83" spans="1:17" hidden="1" x14ac:dyDescent="0.25">
      <c r="A83" s="7"/>
      <c r="B83" s="283"/>
      <c r="C83" s="283"/>
      <c r="D83" s="283"/>
      <c r="E83" s="283"/>
      <c r="F83" s="283"/>
      <c r="G83" s="283"/>
      <c r="H83" s="283"/>
      <c r="I83" s="283"/>
      <c r="J83" s="284"/>
      <c r="K83" s="284"/>
      <c r="L83" s="252"/>
      <c r="M83" s="285"/>
      <c r="N83" s="285"/>
      <c r="O83" s="286"/>
      <c r="P83" s="284">
        <f t="shared" si="0"/>
        <v>0</v>
      </c>
      <c r="Q83" s="284"/>
    </row>
    <row r="84" spans="1:17" hidden="1" x14ac:dyDescent="0.25">
      <c r="A84" s="7"/>
      <c r="B84" s="283"/>
      <c r="C84" s="283"/>
      <c r="D84" s="283"/>
      <c r="E84" s="283"/>
      <c r="F84" s="283"/>
      <c r="G84" s="283"/>
      <c r="H84" s="283"/>
      <c r="I84" s="283"/>
      <c r="J84" s="284"/>
      <c r="K84" s="284"/>
      <c r="L84" s="252"/>
      <c r="M84" s="285"/>
      <c r="N84" s="285"/>
      <c r="O84" s="286"/>
      <c r="P84" s="284">
        <f t="shared" si="0"/>
        <v>0</v>
      </c>
      <c r="Q84" s="284"/>
    </row>
    <row r="85" spans="1:17" hidden="1" x14ac:dyDescent="0.25">
      <c r="A85" s="7"/>
      <c r="B85" s="283"/>
      <c r="C85" s="283"/>
      <c r="D85" s="283"/>
      <c r="E85" s="283"/>
      <c r="F85" s="283"/>
      <c r="G85" s="283"/>
      <c r="H85" s="283"/>
      <c r="I85" s="283"/>
      <c r="J85" s="284"/>
      <c r="K85" s="284"/>
      <c r="L85" s="252"/>
      <c r="M85" s="285"/>
      <c r="N85" s="285"/>
      <c r="O85" s="286"/>
      <c r="P85" s="284">
        <f t="shared" si="0"/>
        <v>0</v>
      </c>
      <c r="Q85" s="284"/>
    </row>
    <row r="86" spans="1:17" ht="16.5" customHeight="1" x14ac:dyDescent="0.25">
      <c r="A86" s="7"/>
      <c r="B86" s="292" t="s">
        <v>37</v>
      </c>
      <c r="C86" s="292"/>
      <c r="D86" s="292"/>
      <c r="E86" s="292"/>
      <c r="F86" s="292"/>
      <c r="G86" s="292"/>
      <c r="H86" s="292"/>
      <c r="I86" s="292"/>
      <c r="J86" s="293">
        <f>SUM(J71:K85)</f>
        <v>359733</v>
      </c>
      <c r="K86" s="293"/>
      <c r="L86" s="294">
        <f>SUM(L71:M85)</f>
        <v>0</v>
      </c>
      <c r="M86" s="295"/>
      <c r="N86" s="295"/>
      <c r="O86" s="296"/>
      <c r="P86" s="293">
        <f t="shared" si="0"/>
        <v>359733</v>
      </c>
      <c r="Q86" s="293"/>
    </row>
    <row r="87" spans="1:17" ht="6" customHeight="1" x14ac:dyDescent="0.25"/>
    <row r="88" spans="1:17" ht="31.5" customHeight="1" thickBot="1" x14ac:dyDescent="0.3">
      <c r="A88" s="5" t="s">
        <v>36</v>
      </c>
      <c r="B88" s="5" t="s">
        <v>29</v>
      </c>
    </row>
    <row r="89" spans="1:17" ht="15.75" thickBot="1" x14ac:dyDescent="0.3">
      <c r="A89" s="25" t="s">
        <v>23</v>
      </c>
      <c r="B89" s="287" t="s">
        <v>31</v>
      </c>
      <c r="C89" s="287"/>
      <c r="D89" s="287"/>
      <c r="E89" s="287"/>
      <c r="F89" s="287"/>
      <c r="G89" s="287"/>
      <c r="H89" s="287"/>
      <c r="I89" s="287"/>
      <c r="J89" s="287"/>
      <c r="K89" s="287"/>
      <c r="L89" s="287" t="s">
        <v>35</v>
      </c>
      <c r="M89" s="287"/>
      <c r="N89" s="287" t="s">
        <v>34</v>
      </c>
      <c r="O89" s="287"/>
      <c r="P89" s="287" t="s">
        <v>26</v>
      </c>
      <c r="Q89" s="288"/>
    </row>
    <row r="90" spans="1:17" ht="15" customHeight="1" thickBot="1" x14ac:dyDescent="0.3">
      <c r="A90" s="26">
        <v>1</v>
      </c>
      <c r="B90" s="289">
        <v>2</v>
      </c>
      <c r="C90" s="289"/>
      <c r="D90" s="289"/>
      <c r="E90" s="289"/>
      <c r="F90" s="289"/>
      <c r="G90" s="289"/>
      <c r="H90" s="289"/>
      <c r="I90" s="289"/>
      <c r="J90" s="289"/>
      <c r="K90" s="289"/>
      <c r="L90" s="290">
        <v>3</v>
      </c>
      <c r="M90" s="290"/>
      <c r="N90" s="290">
        <v>4</v>
      </c>
      <c r="O90" s="290"/>
      <c r="P90" s="290">
        <v>5</v>
      </c>
      <c r="Q90" s="291"/>
    </row>
    <row r="91" spans="1:17" ht="36" customHeight="1" x14ac:dyDescent="0.25">
      <c r="A91" s="7">
        <v>1</v>
      </c>
      <c r="B91" s="280" t="s">
        <v>113</v>
      </c>
      <c r="C91" s="280"/>
      <c r="D91" s="280"/>
      <c r="E91" s="280"/>
      <c r="F91" s="280"/>
      <c r="G91" s="280"/>
      <c r="H91" s="280"/>
      <c r="I91" s="280"/>
      <c r="J91" s="280"/>
      <c r="K91" s="280"/>
      <c r="L91" s="275">
        <f>J86</f>
        <v>359733</v>
      </c>
      <c r="M91" s="275"/>
      <c r="N91" s="281">
        <f>L86</f>
        <v>0</v>
      </c>
      <c r="O91" s="281"/>
      <c r="P91" s="275">
        <f>L91+N91</f>
        <v>359733</v>
      </c>
      <c r="Q91" s="275"/>
    </row>
    <row r="92" spans="1:17" ht="35.25" hidden="1" customHeight="1" x14ac:dyDescent="0.25">
      <c r="A92" s="29">
        <v>2</v>
      </c>
      <c r="B92" s="282" t="s">
        <v>65</v>
      </c>
      <c r="C92" s="282"/>
      <c r="D92" s="282"/>
      <c r="E92" s="282"/>
      <c r="F92" s="282"/>
      <c r="G92" s="282"/>
      <c r="H92" s="282"/>
      <c r="I92" s="282"/>
      <c r="J92" s="282"/>
      <c r="K92" s="282"/>
      <c r="L92" s="275"/>
      <c r="M92" s="275"/>
      <c r="N92" s="281">
        <v>0</v>
      </c>
      <c r="O92" s="281"/>
      <c r="P92" s="275">
        <f t="shared" ref="P92:P96" si="2">L92+N92</f>
        <v>0</v>
      </c>
      <c r="Q92" s="275"/>
    </row>
    <row r="93" spans="1:17" hidden="1" x14ac:dyDescent="0.25">
      <c r="A93" s="6"/>
      <c r="B93" s="274"/>
      <c r="C93" s="274"/>
      <c r="D93" s="274"/>
      <c r="E93" s="274"/>
      <c r="F93" s="274"/>
      <c r="G93" s="274"/>
      <c r="H93" s="274"/>
      <c r="I93" s="274"/>
      <c r="J93" s="274"/>
      <c r="K93" s="274"/>
      <c r="L93" s="275"/>
      <c r="M93" s="275"/>
      <c r="N93" s="275"/>
      <c r="O93" s="275"/>
      <c r="P93" s="275">
        <f t="shared" si="2"/>
        <v>0</v>
      </c>
      <c r="Q93" s="275"/>
    </row>
    <row r="94" spans="1:17" hidden="1" x14ac:dyDescent="0.25">
      <c r="A94" s="6"/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5"/>
      <c r="M94" s="275"/>
      <c r="N94" s="275"/>
      <c r="O94" s="275"/>
      <c r="P94" s="275">
        <f t="shared" si="2"/>
        <v>0</v>
      </c>
      <c r="Q94" s="275"/>
    </row>
    <row r="95" spans="1:17" hidden="1" x14ac:dyDescent="0.25">
      <c r="A95" s="6"/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5"/>
      <c r="M95" s="275"/>
      <c r="N95" s="275"/>
      <c r="O95" s="275"/>
      <c r="P95" s="275">
        <f t="shared" si="2"/>
        <v>0</v>
      </c>
      <c r="Q95" s="275"/>
    </row>
    <row r="96" spans="1:17" ht="17.25" customHeight="1" x14ac:dyDescent="0.25">
      <c r="A96" s="6"/>
      <c r="B96" s="276" t="s">
        <v>37</v>
      </c>
      <c r="C96" s="276"/>
      <c r="D96" s="276"/>
      <c r="E96" s="276"/>
      <c r="F96" s="276"/>
      <c r="G96" s="276"/>
      <c r="H96" s="276"/>
      <c r="I96" s="276"/>
      <c r="J96" s="276"/>
      <c r="K96" s="276"/>
      <c r="L96" s="275">
        <f>SUM(L91:M95)</f>
        <v>359733</v>
      </c>
      <c r="M96" s="275"/>
      <c r="N96" s="275">
        <f>SUM(N91:O95)</f>
        <v>0</v>
      </c>
      <c r="O96" s="275"/>
      <c r="P96" s="275">
        <f t="shared" si="2"/>
        <v>359733</v>
      </c>
      <c r="Q96" s="275"/>
    </row>
    <row r="97" spans="1:17" ht="4.5" customHeight="1" x14ac:dyDescent="0.25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2"/>
      <c r="M97" s="12"/>
      <c r="N97" s="12"/>
      <c r="O97" s="12"/>
      <c r="P97" s="12"/>
      <c r="Q97" s="12"/>
    </row>
    <row r="98" spans="1:17" x14ac:dyDescent="0.25">
      <c r="A98" s="5" t="s">
        <v>62</v>
      </c>
      <c r="B98" s="5" t="s">
        <v>38</v>
      </c>
    </row>
    <row r="99" spans="1:17" ht="25.5" customHeight="1" x14ac:dyDescent="0.25">
      <c r="A99" s="39" t="s">
        <v>23</v>
      </c>
      <c r="B99" s="278" t="s">
        <v>41</v>
      </c>
      <c r="C99" s="278"/>
      <c r="D99" s="278"/>
      <c r="E99" s="278"/>
      <c r="F99" s="278"/>
      <c r="G99" s="278"/>
      <c r="H99" s="14" t="s">
        <v>40</v>
      </c>
      <c r="I99" s="278" t="s">
        <v>39</v>
      </c>
      <c r="J99" s="278"/>
      <c r="K99" s="278"/>
      <c r="L99" s="278" t="s">
        <v>35</v>
      </c>
      <c r="M99" s="278"/>
      <c r="N99" s="278" t="s">
        <v>34</v>
      </c>
      <c r="O99" s="278"/>
      <c r="P99" s="278" t="s">
        <v>26</v>
      </c>
      <c r="Q99" s="278"/>
    </row>
    <row r="100" spans="1:17" ht="12.75" customHeight="1" x14ac:dyDescent="0.25">
      <c r="A100" s="15">
        <v>1</v>
      </c>
      <c r="B100" s="202">
        <v>2</v>
      </c>
      <c r="C100" s="279"/>
      <c r="D100" s="279"/>
      <c r="E100" s="279"/>
      <c r="F100" s="279"/>
      <c r="G100" s="203"/>
      <c r="H100" s="7">
        <v>3</v>
      </c>
      <c r="I100" s="202">
        <v>4</v>
      </c>
      <c r="J100" s="279"/>
      <c r="K100" s="203"/>
      <c r="L100" s="202">
        <v>5</v>
      </c>
      <c r="M100" s="203"/>
      <c r="N100" s="202">
        <v>6</v>
      </c>
      <c r="O100" s="203"/>
      <c r="P100" s="202">
        <v>7</v>
      </c>
      <c r="Q100" s="203"/>
    </row>
    <row r="101" spans="1:17" ht="34.5" customHeight="1" x14ac:dyDescent="0.25">
      <c r="A101" s="6"/>
      <c r="B101" s="277" t="s">
        <v>153</v>
      </c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hidden="1" x14ac:dyDescent="0.25">
      <c r="A102" s="6"/>
      <c r="B102" s="213" t="s">
        <v>49</v>
      </c>
      <c r="C102" s="214"/>
      <c r="D102" s="213" t="s">
        <v>81</v>
      </c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4"/>
    </row>
    <row r="103" spans="1:17" hidden="1" x14ac:dyDescent="0.25">
      <c r="A103" s="6"/>
      <c r="B103" s="212" t="s">
        <v>42</v>
      </c>
      <c r="C103" s="212"/>
      <c r="D103" s="212"/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</row>
    <row r="104" spans="1:17" ht="60" hidden="1" customHeight="1" x14ac:dyDescent="0.25">
      <c r="A104" s="22">
        <v>1</v>
      </c>
      <c r="B104" s="259" t="s">
        <v>82</v>
      </c>
      <c r="C104" s="260"/>
      <c r="D104" s="260"/>
      <c r="E104" s="260"/>
      <c r="F104" s="260"/>
      <c r="G104" s="261"/>
      <c r="H104" s="30" t="s">
        <v>27</v>
      </c>
      <c r="I104" s="249" t="s">
        <v>115</v>
      </c>
      <c r="J104" s="250"/>
      <c r="K104" s="251"/>
      <c r="L104" s="264">
        <f>J71</f>
        <v>0</v>
      </c>
      <c r="M104" s="265"/>
      <c r="N104" s="264">
        <f>L71</f>
        <v>0</v>
      </c>
      <c r="O104" s="265"/>
      <c r="P104" s="264">
        <f t="shared" ref="P104:P107" si="3">L104+N104</f>
        <v>0</v>
      </c>
      <c r="Q104" s="265"/>
    </row>
    <row r="105" spans="1:17" hidden="1" x14ac:dyDescent="0.25">
      <c r="A105" s="22">
        <v>8</v>
      </c>
      <c r="B105" s="259"/>
      <c r="C105" s="260"/>
      <c r="D105" s="260"/>
      <c r="E105" s="260"/>
      <c r="F105" s="260"/>
      <c r="G105" s="261"/>
      <c r="H105" s="30"/>
      <c r="I105" s="259"/>
      <c r="J105" s="260"/>
      <c r="K105" s="261"/>
      <c r="L105" s="266"/>
      <c r="M105" s="267"/>
      <c r="N105" s="266"/>
      <c r="O105" s="267"/>
      <c r="P105" s="266">
        <f t="shared" si="3"/>
        <v>0</v>
      </c>
      <c r="Q105" s="267"/>
    </row>
    <row r="106" spans="1:17" hidden="1" x14ac:dyDescent="0.25">
      <c r="A106" s="22">
        <v>9</v>
      </c>
      <c r="B106" s="259"/>
      <c r="C106" s="260"/>
      <c r="D106" s="260"/>
      <c r="E106" s="260"/>
      <c r="F106" s="260"/>
      <c r="G106" s="261"/>
      <c r="H106" s="30"/>
      <c r="I106" s="259"/>
      <c r="J106" s="260"/>
      <c r="K106" s="261"/>
      <c r="L106" s="266"/>
      <c r="M106" s="267"/>
      <c r="N106" s="266"/>
      <c r="O106" s="267"/>
      <c r="P106" s="266">
        <f t="shared" si="3"/>
        <v>0</v>
      </c>
      <c r="Q106" s="267"/>
    </row>
    <row r="107" spans="1:17" hidden="1" x14ac:dyDescent="0.25">
      <c r="A107" s="22">
        <v>10</v>
      </c>
      <c r="B107" s="259"/>
      <c r="C107" s="260"/>
      <c r="D107" s="260"/>
      <c r="E107" s="260"/>
      <c r="F107" s="260"/>
      <c r="G107" s="261"/>
      <c r="H107" s="30"/>
      <c r="I107" s="259"/>
      <c r="J107" s="260"/>
      <c r="K107" s="261"/>
      <c r="L107" s="266"/>
      <c r="M107" s="267"/>
      <c r="N107" s="266"/>
      <c r="O107" s="267"/>
      <c r="P107" s="266">
        <f t="shared" si="3"/>
        <v>0</v>
      </c>
      <c r="Q107" s="267"/>
    </row>
    <row r="108" spans="1:17" hidden="1" x14ac:dyDescent="0.25">
      <c r="A108" s="6"/>
      <c r="B108" s="268" t="s">
        <v>43</v>
      </c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</row>
    <row r="109" spans="1:17" ht="18.75" hidden="1" customHeight="1" x14ac:dyDescent="0.25">
      <c r="A109" s="22">
        <v>1</v>
      </c>
      <c r="B109" s="259" t="s">
        <v>83</v>
      </c>
      <c r="C109" s="260"/>
      <c r="D109" s="260"/>
      <c r="E109" s="260"/>
      <c r="F109" s="260"/>
      <c r="G109" s="261"/>
      <c r="H109" s="30" t="s">
        <v>51</v>
      </c>
      <c r="I109" s="249" t="s">
        <v>72</v>
      </c>
      <c r="J109" s="250"/>
      <c r="K109" s="251"/>
      <c r="L109" s="272"/>
      <c r="M109" s="267"/>
      <c r="N109" s="266"/>
      <c r="O109" s="267"/>
      <c r="P109" s="266">
        <f>L109</f>
        <v>0</v>
      </c>
      <c r="Q109" s="267"/>
    </row>
    <row r="110" spans="1:17" ht="18.75" hidden="1" customHeight="1" x14ac:dyDescent="0.25">
      <c r="A110" s="22">
        <v>2</v>
      </c>
      <c r="B110" s="259" t="s">
        <v>84</v>
      </c>
      <c r="C110" s="260"/>
      <c r="D110" s="260"/>
      <c r="E110" s="260"/>
      <c r="F110" s="260"/>
      <c r="G110" s="261"/>
      <c r="H110" s="30" t="s">
        <v>51</v>
      </c>
      <c r="I110" s="269"/>
      <c r="J110" s="270"/>
      <c r="K110" s="271"/>
      <c r="L110" s="272"/>
      <c r="M110" s="273"/>
      <c r="N110" s="266"/>
      <c r="O110" s="267"/>
      <c r="P110" s="272">
        <f t="shared" ref="P110" si="4">L110</f>
        <v>0</v>
      </c>
      <c r="Q110" s="273"/>
    </row>
    <row r="111" spans="1:17" hidden="1" x14ac:dyDescent="0.25">
      <c r="A111" s="22">
        <v>5</v>
      </c>
      <c r="B111" s="199"/>
      <c r="C111" s="200"/>
      <c r="D111" s="200"/>
      <c r="E111" s="200"/>
      <c r="F111" s="200"/>
      <c r="G111" s="201"/>
      <c r="H111" s="7"/>
      <c r="I111" s="217"/>
      <c r="J111" s="218"/>
      <c r="K111" s="219"/>
      <c r="L111" s="202"/>
      <c r="M111" s="203"/>
      <c r="N111" s="202"/>
      <c r="O111" s="203"/>
      <c r="P111" s="202">
        <f t="shared" ref="P111:P116" si="5">L111+N111</f>
        <v>0</v>
      </c>
      <c r="Q111" s="203"/>
    </row>
    <row r="112" spans="1:17" hidden="1" x14ac:dyDescent="0.25">
      <c r="A112" s="22">
        <v>6</v>
      </c>
      <c r="B112" s="199"/>
      <c r="C112" s="200"/>
      <c r="D112" s="200"/>
      <c r="E112" s="200"/>
      <c r="F112" s="200"/>
      <c r="G112" s="201"/>
      <c r="H112" s="7"/>
      <c r="I112" s="217"/>
      <c r="J112" s="218"/>
      <c r="K112" s="219"/>
      <c r="L112" s="202"/>
      <c r="M112" s="203"/>
      <c r="N112" s="202"/>
      <c r="O112" s="203"/>
      <c r="P112" s="202">
        <f t="shared" si="5"/>
        <v>0</v>
      </c>
      <c r="Q112" s="203"/>
    </row>
    <row r="113" spans="1:17" hidden="1" x14ac:dyDescent="0.25">
      <c r="A113" s="22">
        <v>7</v>
      </c>
      <c r="B113" s="199"/>
      <c r="C113" s="200"/>
      <c r="D113" s="200"/>
      <c r="E113" s="200"/>
      <c r="F113" s="200"/>
      <c r="G113" s="201"/>
      <c r="H113" s="7"/>
      <c r="I113" s="217"/>
      <c r="J113" s="218"/>
      <c r="K113" s="219"/>
      <c r="L113" s="202"/>
      <c r="M113" s="203"/>
      <c r="N113" s="202"/>
      <c r="O113" s="203"/>
      <c r="P113" s="202">
        <f t="shared" si="5"/>
        <v>0</v>
      </c>
      <c r="Q113" s="203"/>
    </row>
    <row r="114" spans="1:17" hidden="1" x14ac:dyDescent="0.25">
      <c r="A114" s="22">
        <v>8</v>
      </c>
      <c r="B114" s="199"/>
      <c r="C114" s="200"/>
      <c r="D114" s="200"/>
      <c r="E114" s="200"/>
      <c r="F114" s="200"/>
      <c r="G114" s="201"/>
      <c r="H114" s="7"/>
      <c r="I114" s="217"/>
      <c r="J114" s="218"/>
      <c r="K114" s="219"/>
      <c r="L114" s="202"/>
      <c r="M114" s="203"/>
      <c r="N114" s="202"/>
      <c r="O114" s="203"/>
      <c r="P114" s="202">
        <f t="shared" si="5"/>
        <v>0</v>
      </c>
      <c r="Q114" s="203"/>
    </row>
    <row r="115" spans="1:17" hidden="1" x14ac:dyDescent="0.25">
      <c r="A115" s="22">
        <v>9</v>
      </c>
      <c r="B115" s="199"/>
      <c r="C115" s="200"/>
      <c r="D115" s="200"/>
      <c r="E115" s="200"/>
      <c r="F115" s="200"/>
      <c r="G115" s="201"/>
      <c r="H115" s="7"/>
      <c r="I115" s="217"/>
      <c r="J115" s="218"/>
      <c r="K115" s="219"/>
      <c r="L115" s="202"/>
      <c r="M115" s="203"/>
      <c r="N115" s="202"/>
      <c r="O115" s="203"/>
      <c r="P115" s="202">
        <f t="shared" si="5"/>
        <v>0</v>
      </c>
      <c r="Q115" s="203"/>
    </row>
    <row r="116" spans="1:17" hidden="1" x14ac:dyDescent="0.25">
      <c r="A116" s="22">
        <v>10</v>
      </c>
      <c r="B116" s="199"/>
      <c r="C116" s="200"/>
      <c r="D116" s="200"/>
      <c r="E116" s="200"/>
      <c r="F116" s="200"/>
      <c r="G116" s="201"/>
      <c r="H116" s="7"/>
      <c r="I116" s="217"/>
      <c r="J116" s="218"/>
      <c r="K116" s="219"/>
      <c r="L116" s="202"/>
      <c r="M116" s="203"/>
      <c r="N116" s="202"/>
      <c r="O116" s="203"/>
      <c r="P116" s="202">
        <f t="shared" si="5"/>
        <v>0</v>
      </c>
      <c r="Q116" s="203"/>
    </row>
    <row r="117" spans="1:17" hidden="1" x14ac:dyDescent="0.25">
      <c r="A117" s="6"/>
      <c r="B117" s="212" t="s">
        <v>45</v>
      </c>
      <c r="C117" s="212"/>
      <c r="D117" s="212"/>
      <c r="E117" s="212"/>
      <c r="F117" s="212"/>
      <c r="G117" s="212"/>
      <c r="H117" s="212"/>
      <c r="I117" s="212"/>
      <c r="J117" s="212"/>
      <c r="K117" s="212"/>
      <c r="L117" s="212"/>
      <c r="M117" s="212"/>
      <c r="N117" s="212"/>
      <c r="O117" s="212"/>
      <c r="P117" s="212"/>
      <c r="Q117" s="212"/>
    </row>
    <row r="118" spans="1:17" ht="29.25" hidden="1" customHeight="1" x14ac:dyDescent="0.25">
      <c r="A118" s="22">
        <v>3</v>
      </c>
      <c r="B118" s="217" t="s">
        <v>85</v>
      </c>
      <c r="C118" s="218"/>
      <c r="D118" s="218"/>
      <c r="E118" s="218"/>
      <c r="F118" s="218"/>
      <c r="G118" s="219"/>
      <c r="H118" s="23" t="s">
        <v>27</v>
      </c>
      <c r="I118" s="259" t="s">
        <v>122</v>
      </c>
      <c r="J118" s="260"/>
      <c r="K118" s="261"/>
      <c r="L118" s="262" t="e">
        <f>L104/L110+0.007</f>
        <v>#DIV/0!</v>
      </c>
      <c r="M118" s="263"/>
      <c r="N118" s="262" t="e">
        <f>N104/L110-0.003</f>
        <v>#DIV/0!</v>
      </c>
      <c r="O118" s="263"/>
      <c r="P118" s="264" t="e">
        <f>P104/P110</f>
        <v>#DIV/0!</v>
      </c>
      <c r="Q118" s="265"/>
    </row>
    <row r="119" spans="1:17" hidden="1" x14ac:dyDescent="0.25">
      <c r="A119" s="22">
        <v>5</v>
      </c>
      <c r="B119" s="217"/>
      <c r="C119" s="218"/>
      <c r="D119" s="218"/>
      <c r="E119" s="218"/>
      <c r="F119" s="218"/>
      <c r="G119" s="219"/>
      <c r="H119" s="23"/>
      <c r="I119" s="217"/>
      <c r="J119" s="218"/>
      <c r="K119" s="219"/>
      <c r="L119" s="242"/>
      <c r="M119" s="243"/>
      <c r="N119" s="242"/>
      <c r="O119" s="243"/>
      <c r="P119" s="242"/>
      <c r="Q119" s="243"/>
    </row>
    <row r="120" spans="1:17" hidden="1" x14ac:dyDescent="0.25">
      <c r="A120" s="6"/>
      <c r="B120" s="212" t="s">
        <v>46</v>
      </c>
      <c r="C120" s="212"/>
      <c r="D120" s="212"/>
      <c r="E120" s="212"/>
      <c r="F120" s="212"/>
      <c r="G120" s="212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</row>
    <row r="121" spans="1:17" ht="46.5" hidden="1" customHeight="1" x14ac:dyDescent="0.25">
      <c r="A121" s="22">
        <v>1</v>
      </c>
      <c r="B121" s="217" t="s">
        <v>86</v>
      </c>
      <c r="C121" s="218"/>
      <c r="D121" s="218"/>
      <c r="E121" s="218"/>
      <c r="F121" s="218"/>
      <c r="G121" s="219"/>
      <c r="H121" s="7" t="s">
        <v>52</v>
      </c>
      <c r="I121" s="226" t="s">
        <v>123</v>
      </c>
      <c r="J121" s="227"/>
      <c r="K121" s="228"/>
      <c r="L121" s="202"/>
      <c r="M121" s="203"/>
      <c r="N121" s="202"/>
      <c r="O121" s="203"/>
      <c r="P121" s="257" t="e">
        <f>P118/(680259.15/100)*100</f>
        <v>#DIV/0!</v>
      </c>
      <c r="Q121" s="258"/>
    </row>
    <row r="122" spans="1:17" hidden="1" x14ac:dyDescent="0.25">
      <c r="A122" s="22">
        <v>4</v>
      </c>
      <c r="B122" s="199"/>
      <c r="C122" s="200"/>
      <c r="D122" s="200"/>
      <c r="E122" s="200"/>
      <c r="F122" s="200"/>
      <c r="G122" s="201"/>
      <c r="H122" s="7"/>
      <c r="I122" s="199"/>
      <c r="J122" s="200"/>
      <c r="K122" s="201"/>
      <c r="L122" s="202"/>
      <c r="M122" s="203"/>
      <c r="N122" s="202"/>
      <c r="O122" s="203"/>
      <c r="P122" s="202"/>
      <c r="Q122" s="203"/>
    </row>
    <row r="123" spans="1:17" hidden="1" x14ac:dyDescent="0.25">
      <c r="A123" s="22">
        <v>5</v>
      </c>
      <c r="B123" s="199"/>
      <c r="C123" s="200"/>
      <c r="D123" s="200"/>
      <c r="E123" s="200"/>
      <c r="F123" s="200"/>
      <c r="G123" s="201"/>
      <c r="H123" s="7"/>
      <c r="I123" s="199"/>
      <c r="J123" s="200"/>
      <c r="K123" s="201"/>
      <c r="L123" s="202"/>
      <c r="M123" s="203"/>
      <c r="N123" s="202"/>
      <c r="O123" s="203"/>
      <c r="P123" s="202"/>
      <c r="Q123" s="203"/>
    </row>
    <row r="124" spans="1:17" ht="33" customHeight="1" x14ac:dyDescent="0.25">
      <c r="A124" s="6"/>
      <c r="B124" s="244" t="s">
        <v>49</v>
      </c>
      <c r="C124" s="245"/>
      <c r="D124" s="246" t="s">
        <v>158</v>
      </c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8"/>
    </row>
    <row r="125" spans="1:17" ht="15" customHeight="1" x14ac:dyDescent="0.25">
      <c r="A125" s="6"/>
      <c r="B125" s="212" t="s">
        <v>42</v>
      </c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</row>
    <row r="126" spans="1:17" ht="56.25" customHeight="1" x14ac:dyDescent="0.25">
      <c r="A126" s="22">
        <v>1</v>
      </c>
      <c r="B126" s="217" t="s">
        <v>157</v>
      </c>
      <c r="C126" s="218"/>
      <c r="D126" s="218"/>
      <c r="E126" s="218"/>
      <c r="F126" s="218"/>
      <c r="G126" s="219"/>
      <c r="H126" s="23" t="s">
        <v>27</v>
      </c>
      <c r="I126" s="249" t="s">
        <v>115</v>
      </c>
      <c r="J126" s="250"/>
      <c r="K126" s="251"/>
      <c r="L126" s="252">
        <f>J72</f>
        <v>359733</v>
      </c>
      <c r="M126" s="243"/>
      <c r="N126" s="253">
        <f>L72</f>
        <v>0</v>
      </c>
      <c r="O126" s="254"/>
      <c r="P126" s="255">
        <f t="shared" ref="P126" si="6">L126+N126</f>
        <v>359733</v>
      </c>
      <c r="Q126" s="256"/>
    </row>
    <row r="127" spans="1:17" hidden="1" x14ac:dyDescent="0.25">
      <c r="A127" s="22">
        <v>2</v>
      </c>
      <c r="B127" s="217"/>
      <c r="C127" s="218"/>
      <c r="D127" s="218"/>
      <c r="E127" s="218"/>
      <c r="F127" s="218"/>
      <c r="G127" s="219"/>
      <c r="H127" s="23"/>
      <c r="I127" s="217"/>
      <c r="J127" s="218"/>
      <c r="K127" s="219"/>
      <c r="L127" s="242"/>
      <c r="M127" s="243"/>
      <c r="N127" s="242"/>
      <c r="O127" s="243"/>
      <c r="P127" s="242"/>
      <c r="Q127" s="243"/>
    </row>
    <row r="128" spans="1:17" hidden="1" x14ac:dyDescent="0.25">
      <c r="A128" s="22">
        <v>3</v>
      </c>
      <c r="B128" s="217"/>
      <c r="C128" s="218"/>
      <c r="D128" s="218"/>
      <c r="E128" s="218"/>
      <c r="F128" s="218"/>
      <c r="G128" s="219"/>
      <c r="H128" s="23"/>
      <c r="I128" s="217"/>
      <c r="J128" s="218"/>
      <c r="K128" s="219"/>
      <c r="L128" s="242"/>
      <c r="M128" s="243"/>
      <c r="N128" s="242"/>
      <c r="O128" s="243"/>
      <c r="P128" s="242"/>
      <c r="Q128" s="243"/>
    </row>
    <row r="129" spans="1:17" hidden="1" x14ac:dyDescent="0.25">
      <c r="A129" s="22">
        <v>4</v>
      </c>
      <c r="B129" s="217"/>
      <c r="C129" s="218"/>
      <c r="D129" s="218"/>
      <c r="E129" s="218"/>
      <c r="F129" s="218"/>
      <c r="G129" s="219"/>
      <c r="H129" s="23"/>
      <c r="I129" s="217"/>
      <c r="J129" s="218"/>
      <c r="K129" s="219"/>
      <c r="L129" s="242"/>
      <c r="M129" s="243"/>
      <c r="N129" s="242"/>
      <c r="O129" s="243"/>
      <c r="P129" s="242"/>
      <c r="Q129" s="243"/>
    </row>
    <row r="130" spans="1:17" hidden="1" x14ac:dyDescent="0.25">
      <c r="A130" s="22">
        <v>5</v>
      </c>
      <c r="B130" s="217"/>
      <c r="C130" s="218"/>
      <c r="D130" s="218"/>
      <c r="E130" s="218"/>
      <c r="F130" s="218"/>
      <c r="G130" s="219"/>
      <c r="H130" s="23"/>
      <c r="I130" s="217"/>
      <c r="J130" s="218"/>
      <c r="K130" s="219"/>
      <c r="L130" s="242"/>
      <c r="M130" s="243"/>
      <c r="N130" s="242"/>
      <c r="O130" s="243"/>
      <c r="P130" s="242"/>
      <c r="Q130" s="243"/>
    </row>
    <row r="131" spans="1:17" hidden="1" x14ac:dyDescent="0.25">
      <c r="A131" s="22">
        <v>6</v>
      </c>
      <c r="B131" s="217"/>
      <c r="C131" s="218"/>
      <c r="D131" s="218"/>
      <c r="E131" s="218"/>
      <c r="F131" s="218"/>
      <c r="G131" s="219"/>
      <c r="H131" s="23"/>
      <c r="I131" s="217"/>
      <c r="J131" s="218"/>
      <c r="K131" s="219"/>
      <c r="L131" s="242"/>
      <c r="M131" s="243"/>
      <c r="N131" s="242"/>
      <c r="O131" s="243"/>
      <c r="P131" s="242"/>
      <c r="Q131" s="243"/>
    </row>
    <row r="132" spans="1:17" hidden="1" x14ac:dyDescent="0.25">
      <c r="A132" s="22">
        <v>7</v>
      </c>
      <c r="B132" s="217"/>
      <c r="C132" s="218"/>
      <c r="D132" s="218"/>
      <c r="E132" s="218"/>
      <c r="F132" s="218"/>
      <c r="G132" s="219"/>
      <c r="H132" s="23"/>
      <c r="I132" s="217"/>
      <c r="J132" s="218"/>
      <c r="K132" s="219"/>
      <c r="L132" s="242"/>
      <c r="M132" s="243"/>
      <c r="N132" s="242"/>
      <c r="O132" s="243"/>
      <c r="P132" s="242"/>
      <c r="Q132" s="243"/>
    </row>
    <row r="133" spans="1:17" hidden="1" x14ac:dyDescent="0.25">
      <c r="A133" s="22">
        <v>8</v>
      </c>
      <c r="B133" s="217"/>
      <c r="C133" s="218"/>
      <c r="D133" s="218"/>
      <c r="E133" s="218"/>
      <c r="F133" s="218"/>
      <c r="G133" s="219"/>
      <c r="H133" s="23"/>
      <c r="I133" s="217"/>
      <c r="J133" s="218"/>
      <c r="K133" s="219"/>
      <c r="L133" s="242"/>
      <c r="M133" s="243"/>
      <c r="N133" s="242"/>
      <c r="O133" s="243"/>
      <c r="P133" s="242"/>
      <c r="Q133" s="243"/>
    </row>
    <row r="134" spans="1:17" hidden="1" x14ac:dyDescent="0.25">
      <c r="A134" s="22">
        <v>9</v>
      </c>
      <c r="B134" s="217"/>
      <c r="C134" s="218"/>
      <c r="D134" s="218"/>
      <c r="E134" s="218"/>
      <c r="F134" s="218"/>
      <c r="G134" s="219"/>
      <c r="H134" s="23"/>
      <c r="I134" s="217"/>
      <c r="J134" s="218"/>
      <c r="K134" s="219"/>
      <c r="L134" s="242"/>
      <c r="M134" s="243"/>
      <c r="N134" s="242"/>
      <c r="O134" s="243"/>
      <c r="P134" s="242"/>
      <c r="Q134" s="243"/>
    </row>
    <row r="135" spans="1:17" hidden="1" x14ac:dyDescent="0.25">
      <c r="A135" s="22">
        <v>10</v>
      </c>
      <c r="B135" s="217"/>
      <c r="C135" s="218"/>
      <c r="D135" s="218"/>
      <c r="E135" s="218"/>
      <c r="F135" s="218"/>
      <c r="G135" s="219"/>
      <c r="H135" s="23"/>
      <c r="I135" s="217"/>
      <c r="J135" s="218"/>
      <c r="K135" s="219"/>
      <c r="L135" s="242"/>
      <c r="M135" s="243"/>
      <c r="N135" s="242"/>
      <c r="O135" s="243"/>
      <c r="P135" s="242"/>
      <c r="Q135" s="243"/>
    </row>
    <row r="136" spans="1:17" x14ac:dyDescent="0.25">
      <c r="A136" s="6"/>
      <c r="B136" s="212" t="s">
        <v>43</v>
      </c>
      <c r="C136" s="212"/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</row>
    <row r="137" spans="1:17" ht="26.25" customHeight="1" x14ac:dyDescent="0.25">
      <c r="A137" s="22">
        <v>1</v>
      </c>
      <c r="B137" s="199" t="s">
        <v>233</v>
      </c>
      <c r="C137" s="200"/>
      <c r="D137" s="200"/>
      <c r="E137" s="200"/>
      <c r="F137" s="200"/>
      <c r="G137" s="201"/>
      <c r="H137" s="30" t="s">
        <v>51</v>
      </c>
      <c r="I137" s="236" t="s">
        <v>159</v>
      </c>
      <c r="J137" s="237"/>
      <c r="K137" s="238"/>
      <c r="L137" s="202">
        <v>83</v>
      </c>
      <c r="M137" s="203"/>
      <c r="N137" s="202">
        <v>0</v>
      </c>
      <c r="O137" s="203"/>
      <c r="P137" s="202">
        <f t="shared" ref="P137" si="7">L137+N137</f>
        <v>83</v>
      </c>
      <c r="Q137" s="203"/>
    </row>
    <row r="138" spans="1:17" ht="33" customHeight="1" x14ac:dyDescent="0.25">
      <c r="A138" s="22">
        <v>2</v>
      </c>
      <c r="B138" s="199" t="s">
        <v>84</v>
      </c>
      <c r="C138" s="200"/>
      <c r="D138" s="200"/>
      <c r="E138" s="200"/>
      <c r="F138" s="200"/>
      <c r="G138" s="201"/>
      <c r="H138" s="30" t="s">
        <v>51</v>
      </c>
      <c r="I138" s="239"/>
      <c r="J138" s="240"/>
      <c r="K138" s="241"/>
      <c r="L138" s="202">
        <v>112</v>
      </c>
      <c r="M138" s="203"/>
      <c r="N138" s="202"/>
      <c r="O138" s="203"/>
      <c r="P138" s="202">
        <f t="shared" ref="P138" si="8">L138+N138</f>
        <v>112</v>
      </c>
      <c r="Q138" s="203"/>
    </row>
    <row r="139" spans="1:17" hidden="1" x14ac:dyDescent="0.25">
      <c r="A139" s="22">
        <v>3</v>
      </c>
      <c r="B139" s="199"/>
      <c r="C139" s="200"/>
      <c r="D139" s="200"/>
      <c r="E139" s="200"/>
      <c r="F139" s="200"/>
      <c r="G139" s="201"/>
      <c r="H139" s="7"/>
      <c r="I139" s="199"/>
      <c r="J139" s="200"/>
      <c r="K139" s="201"/>
      <c r="L139" s="202"/>
      <c r="M139" s="203"/>
      <c r="N139" s="202"/>
      <c r="O139" s="203"/>
      <c r="P139" s="202"/>
      <c r="Q139" s="203"/>
    </row>
    <row r="140" spans="1:17" hidden="1" x14ac:dyDescent="0.25">
      <c r="A140" s="22">
        <v>4</v>
      </c>
      <c r="B140" s="199"/>
      <c r="C140" s="200"/>
      <c r="D140" s="200"/>
      <c r="E140" s="200"/>
      <c r="F140" s="200"/>
      <c r="G140" s="201"/>
      <c r="H140" s="7"/>
      <c r="I140" s="199"/>
      <c r="J140" s="200"/>
      <c r="K140" s="201"/>
      <c r="L140" s="202"/>
      <c r="M140" s="203"/>
      <c r="N140" s="202"/>
      <c r="O140" s="203"/>
      <c r="P140" s="202"/>
      <c r="Q140" s="203"/>
    </row>
    <row r="141" spans="1:17" hidden="1" x14ac:dyDescent="0.25">
      <c r="A141" s="22">
        <v>5</v>
      </c>
      <c r="B141" s="199"/>
      <c r="C141" s="200"/>
      <c r="D141" s="200"/>
      <c r="E141" s="200"/>
      <c r="F141" s="200"/>
      <c r="G141" s="201"/>
      <c r="H141" s="7"/>
      <c r="I141" s="199"/>
      <c r="J141" s="200"/>
      <c r="K141" s="201"/>
      <c r="L141" s="202"/>
      <c r="M141" s="203"/>
      <c r="N141" s="202"/>
      <c r="O141" s="203"/>
      <c r="P141" s="202"/>
      <c r="Q141" s="203"/>
    </row>
    <row r="142" spans="1:17" hidden="1" x14ac:dyDescent="0.25">
      <c r="A142" s="22">
        <v>6</v>
      </c>
      <c r="B142" s="199"/>
      <c r="C142" s="200"/>
      <c r="D142" s="200"/>
      <c r="E142" s="200"/>
      <c r="F142" s="200"/>
      <c r="G142" s="201"/>
      <c r="H142" s="7"/>
      <c r="I142" s="199"/>
      <c r="J142" s="200"/>
      <c r="K142" s="201"/>
      <c r="L142" s="202"/>
      <c r="M142" s="203"/>
      <c r="N142" s="202"/>
      <c r="O142" s="203"/>
      <c r="P142" s="202"/>
      <c r="Q142" s="203"/>
    </row>
    <row r="143" spans="1:17" hidden="1" x14ac:dyDescent="0.25">
      <c r="A143" s="22">
        <v>7</v>
      </c>
      <c r="B143" s="199"/>
      <c r="C143" s="200"/>
      <c r="D143" s="200"/>
      <c r="E143" s="200"/>
      <c r="F143" s="200"/>
      <c r="G143" s="201"/>
      <c r="H143" s="7"/>
      <c r="I143" s="199"/>
      <c r="J143" s="200"/>
      <c r="K143" s="201"/>
      <c r="L143" s="202"/>
      <c r="M143" s="203"/>
      <c r="N143" s="202"/>
      <c r="O143" s="203"/>
      <c r="P143" s="202"/>
      <c r="Q143" s="203"/>
    </row>
    <row r="144" spans="1:17" hidden="1" x14ac:dyDescent="0.25">
      <c r="A144" s="22">
        <v>8</v>
      </c>
      <c r="B144" s="199"/>
      <c r="C144" s="200"/>
      <c r="D144" s="200"/>
      <c r="E144" s="200"/>
      <c r="F144" s="200"/>
      <c r="G144" s="201"/>
      <c r="H144" s="7"/>
      <c r="I144" s="199"/>
      <c r="J144" s="200"/>
      <c r="K144" s="201"/>
      <c r="L144" s="202"/>
      <c r="M144" s="203"/>
      <c r="N144" s="202"/>
      <c r="O144" s="203"/>
      <c r="P144" s="202"/>
      <c r="Q144" s="203"/>
    </row>
    <row r="145" spans="1:17" hidden="1" x14ac:dyDescent="0.25">
      <c r="A145" s="22">
        <v>9</v>
      </c>
      <c r="B145" s="199"/>
      <c r="C145" s="200"/>
      <c r="D145" s="200"/>
      <c r="E145" s="200"/>
      <c r="F145" s="200"/>
      <c r="G145" s="201"/>
      <c r="H145" s="7"/>
      <c r="I145" s="199"/>
      <c r="J145" s="200"/>
      <c r="K145" s="201"/>
      <c r="L145" s="202"/>
      <c r="M145" s="203"/>
      <c r="N145" s="202"/>
      <c r="O145" s="203"/>
      <c r="P145" s="202"/>
      <c r="Q145" s="203"/>
    </row>
    <row r="146" spans="1:17" hidden="1" x14ac:dyDescent="0.25">
      <c r="A146" s="22">
        <v>10</v>
      </c>
      <c r="B146" s="199"/>
      <c r="C146" s="200"/>
      <c r="D146" s="200"/>
      <c r="E146" s="200"/>
      <c r="F146" s="200"/>
      <c r="G146" s="201"/>
      <c r="H146" s="7"/>
      <c r="I146" s="199"/>
      <c r="J146" s="200"/>
      <c r="K146" s="201"/>
      <c r="L146" s="202"/>
      <c r="M146" s="203"/>
      <c r="N146" s="202"/>
      <c r="O146" s="203"/>
      <c r="P146" s="202"/>
      <c r="Q146" s="203"/>
    </row>
    <row r="147" spans="1:17" x14ac:dyDescent="0.25">
      <c r="A147" s="6"/>
      <c r="B147" s="212" t="s">
        <v>45</v>
      </c>
      <c r="C147" s="212"/>
      <c r="D147" s="212"/>
      <c r="E147" s="212"/>
      <c r="F147" s="212"/>
      <c r="G147" s="212"/>
      <c r="H147" s="212"/>
      <c r="I147" s="212"/>
      <c r="J147" s="212"/>
      <c r="K147" s="212"/>
      <c r="L147" s="212"/>
      <c r="M147" s="212"/>
      <c r="N147" s="212"/>
      <c r="O147" s="212"/>
      <c r="P147" s="212"/>
      <c r="Q147" s="212"/>
    </row>
    <row r="148" spans="1:17" ht="27.75" customHeight="1" x14ac:dyDescent="0.25">
      <c r="A148" s="22">
        <v>1</v>
      </c>
      <c r="B148" s="199" t="s">
        <v>85</v>
      </c>
      <c r="C148" s="200"/>
      <c r="D148" s="200"/>
      <c r="E148" s="200"/>
      <c r="F148" s="200"/>
      <c r="G148" s="201"/>
      <c r="H148" s="23" t="s">
        <v>27</v>
      </c>
      <c r="I148" s="229" t="s">
        <v>234</v>
      </c>
      <c r="J148" s="230"/>
      <c r="K148" s="231"/>
      <c r="L148" s="232">
        <f>L126/L138</f>
        <v>3211.9017857142858</v>
      </c>
      <c r="M148" s="233"/>
      <c r="N148" s="234">
        <f>N126/L138</f>
        <v>0</v>
      </c>
      <c r="O148" s="235"/>
      <c r="P148" s="234">
        <f>P126/P138</f>
        <v>3211.9017857142858</v>
      </c>
      <c r="Q148" s="235"/>
    </row>
    <row r="149" spans="1:17" hidden="1" x14ac:dyDescent="0.25">
      <c r="A149" s="22">
        <v>2</v>
      </c>
      <c r="B149" s="199"/>
      <c r="C149" s="200"/>
      <c r="D149" s="200"/>
      <c r="E149" s="200"/>
      <c r="F149" s="200"/>
      <c r="G149" s="201"/>
      <c r="H149" s="7"/>
      <c r="I149" s="199"/>
      <c r="J149" s="200"/>
      <c r="K149" s="201"/>
      <c r="L149" s="202"/>
      <c r="M149" s="203"/>
      <c r="N149" s="202"/>
      <c r="O149" s="203"/>
      <c r="P149" s="202"/>
      <c r="Q149" s="203"/>
    </row>
    <row r="150" spans="1:17" hidden="1" x14ac:dyDescent="0.25">
      <c r="A150" s="22">
        <v>3</v>
      </c>
      <c r="B150" s="199"/>
      <c r="C150" s="200"/>
      <c r="D150" s="200"/>
      <c r="E150" s="200"/>
      <c r="F150" s="200"/>
      <c r="G150" s="201"/>
      <c r="H150" s="7"/>
      <c r="I150" s="199"/>
      <c r="J150" s="200"/>
      <c r="K150" s="201"/>
      <c r="L150" s="202"/>
      <c r="M150" s="203"/>
      <c r="N150" s="202"/>
      <c r="O150" s="203"/>
      <c r="P150" s="202"/>
      <c r="Q150" s="203"/>
    </row>
    <row r="151" spans="1:17" hidden="1" x14ac:dyDescent="0.25">
      <c r="A151" s="22">
        <v>4</v>
      </c>
      <c r="B151" s="199"/>
      <c r="C151" s="200"/>
      <c r="D151" s="200"/>
      <c r="E151" s="200"/>
      <c r="F151" s="200"/>
      <c r="G151" s="201"/>
      <c r="H151" s="7"/>
      <c r="I151" s="199"/>
      <c r="J151" s="200"/>
      <c r="K151" s="201"/>
      <c r="L151" s="202"/>
      <c r="M151" s="203"/>
      <c r="N151" s="202"/>
      <c r="O151" s="203"/>
      <c r="P151" s="202"/>
      <c r="Q151" s="203"/>
    </row>
    <row r="152" spans="1:17" hidden="1" x14ac:dyDescent="0.25">
      <c r="A152" s="22">
        <v>5</v>
      </c>
      <c r="B152" s="199"/>
      <c r="C152" s="200"/>
      <c r="D152" s="200"/>
      <c r="E152" s="200"/>
      <c r="F152" s="200"/>
      <c r="G152" s="201"/>
      <c r="H152" s="7"/>
      <c r="I152" s="199"/>
      <c r="J152" s="200"/>
      <c r="K152" s="201"/>
      <c r="L152" s="202"/>
      <c r="M152" s="203"/>
      <c r="N152" s="202"/>
      <c r="O152" s="203"/>
      <c r="P152" s="202"/>
      <c r="Q152" s="203"/>
    </row>
    <row r="153" spans="1:17" x14ac:dyDescent="0.25">
      <c r="A153" s="6"/>
      <c r="B153" s="212" t="s">
        <v>46</v>
      </c>
      <c r="C153" s="212"/>
      <c r="D153" s="212"/>
      <c r="E153" s="212"/>
      <c r="F153" s="212"/>
      <c r="G153" s="212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</row>
    <row r="154" spans="1:17" ht="45.75" customHeight="1" x14ac:dyDescent="0.25">
      <c r="A154" s="22">
        <v>1</v>
      </c>
      <c r="B154" s="217" t="s">
        <v>86</v>
      </c>
      <c r="C154" s="218"/>
      <c r="D154" s="218"/>
      <c r="E154" s="218"/>
      <c r="F154" s="218"/>
      <c r="G154" s="219"/>
      <c r="H154" s="7" t="s">
        <v>52</v>
      </c>
      <c r="I154" s="226" t="s">
        <v>235</v>
      </c>
      <c r="J154" s="227"/>
      <c r="K154" s="228"/>
      <c r="L154" s="202"/>
      <c r="M154" s="203"/>
      <c r="N154" s="202"/>
      <c r="O154" s="203"/>
      <c r="P154" s="220">
        <v>100</v>
      </c>
      <c r="Q154" s="221"/>
    </row>
    <row r="155" spans="1:17" hidden="1" x14ac:dyDescent="0.25">
      <c r="A155" s="22">
        <v>2</v>
      </c>
      <c r="B155" s="199"/>
      <c r="C155" s="200"/>
      <c r="D155" s="200"/>
      <c r="E155" s="200"/>
      <c r="F155" s="200"/>
      <c r="G155" s="201"/>
      <c r="H155" s="7"/>
      <c r="I155" s="199"/>
      <c r="J155" s="200"/>
      <c r="K155" s="201"/>
      <c r="L155" s="202"/>
      <c r="M155" s="203"/>
      <c r="N155" s="202"/>
      <c r="O155" s="203"/>
      <c r="P155" s="202"/>
      <c r="Q155" s="203"/>
    </row>
    <row r="156" spans="1:17" hidden="1" x14ac:dyDescent="0.25">
      <c r="A156" s="22">
        <v>3</v>
      </c>
      <c r="B156" s="199"/>
      <c r="C156" s="200"/>
      <c r="D156" s="200"/>
      <c r="E156" s="200"/>
      <c r="F156" s="200"/>
      <c r="G156" s="201"/>
      <c r="H156" s="7"/>
      <c r="I156" s="199"/>
      <c r="J156" s="200"/>
      <c r="K156" s="201"/>
      <c r="L156" s="202"/>
      <c r="M156" s="203"/>
      <c r="N156" s="202"/>
      <c r="O156" s="203"/>
      <c r="P156" s="202"/>
      <c r="Q156" s="203"/>
    </row>
    <row r="157" spans="1:17" hidden="1" x14ac:dyDescent="0.25">
      <c r="A157" s="22">
        <v>4</v>
      </c>
      <c r="B157" s="199"/>
      <c r="C157" s="200"/>
      <c r="D157" s="200"/>
      <c r="E157" s="200"/>
      <c r="F157" s="200"/>
      <c r="G157" s="201"/>
      <c r="H157" s="7"/>
      <c r="I157" s="199"/>
      <c r="J157" s="200"/>
      <c r="K157" s="201"/>
      <c r="L157" s="202"/>
      <c r="M157" s="203"/>
      <c r="N157" s="202"/>
      <c r="O157" s="203"/>
      <c r="P157" s="202"/>
      <c r="Q157" s="203"/>
    </row>
    <row r="158" spans="1:17" hidden="1" x14ac:dyDescent="0.25">
      <c r="A158" s="22">
        <v>5</v>
      </c>
      <c r="B158" s="199"/>
      <c r="C158" s="200"/>
      <c r="D158" s="200"/>
      <c r="E158" s="200"/>
      <c r="F158" s="200"/>
      <c r="G158" s="201"/>
      <c r="H158" s="7"/>
      <c r="I158" s="199"/>
      <c r="J158" s="200"/>
      <c r="K158" s="201"/>
      <c r="L158" s="202"/>
      <c r="M158" s="203"/>
      <c r="N158" s="202"/>
      <c r="O158" s="203"/>
      <c r="P158" s="202"/>
      <c r="Q158" s="203"/>
    </row>
    <row r="159" spans="1:17" hidden="1" x14ac:dyDescent="0.25">
      <c r="A159" s="22">
        <v>2</v>
      </c>
      <c r="B159" s="199"/>
      <c r="C159" s="200"/>
      <c r="D159" s="200"/>
      <c r="E159" s="200"/>
      <c r="F159" s="200"/>
      <c r="G159" s="201"/>
      <c r="H159" s="7"/>
      <c r="I159" s="199"/>
      <c r="J159" s="200"/>
      <c r="K159" s="201"/>
      <c r="L159" s="202"/>
      <c r="M159" s="203"/>
      <c r="N159" s="202"/>
      <c r="O159" s="203"/>
      <c r="P159" s="202"/>
      <c r="Q159" s="203"/>
    </row>
    <row r="160" spans="1:17" hidden="1" x14ac:dyDescent="0.25">
      <c r="A160" s="22">
        <v>3</v>
      </c>
      <c r="B160" s="199"/>
      <c r="C160" s="200"/>
      <c r="D160" s="200"/>
      <c r="E160" s="200"/>
      <c r="F160" s="200"/>
      <c r="G160" s="201"/>
      <c r="H160" s="7"/>
      <c r="I160" s="199"/>
      <c r="J160" s="200"/>
      <c r="K160" s="201"/>
      <c r="L160" s="202"/>
      <c r="M160" s="203"/>
      <c r="N160" s="202"/>
      <c r="O160" s="203"/>
      <c r="P160" s="202"/>
      <c r="Q160" s="203"/>
    </row>
    <row r="161" spans="1:17" hidden="1" x14ac:dyDescent="0.25">
      <c r="A161" s="22">
        <v>4</v>
      </c>
      <c r="B161" s="199"/>
      <c r="C161" s="200"/>
      <c r="D161" s="200"/>
      <c r="E161" s="200"/>
      <c r="F161" s="200"/>
      <c r="G161" s="201"/>
      <c r="H161" s="7"/>
      <c r="I161" s="199"/>
      <c r="J161" s="200"/>
      <c r="K161" s="201"/>
      <c r="L161" s="202"/>
      <c r="M161" s="203"/>
      <c r="N161" s="202"/>
      <c r="O161" s="203"/>
      <c r="P161" s="202"/>
      <c r="Q161" s="203"/>
    </row>
    <row r="162" spans="1:17" hidden="1" x14ac:dyDescent="0.25">
      <c r="A162" s="22">
        <v>5</v>
      </c>
      <c r="B162" s="199"/>
      <c r="C162" s="200"/>
      <c r="D162" s="200"/>
      <c r="E162" s="200"/>
      <c r="F162" s="200"/>
      <c r="G162" s="201"/>
      <c r="H162" s="7"/>
      <c r="I162" s="199"/>
      <c r="J162" s="200"/>
      <c r="K162" s="201"/>
      <c r="L162" s="202"/>
      <c r="M162" s="203"/>
      <c r="N162" s="202"/>
      <c r="O162" s="203"/>
      <c r="P162" s="202"/>
      <c r="Q162" s="203"/>
    </row>
    <row r="163" spans="1:17" hidden="1" x14ac:dyDescent="0.25">
      <c r="A163" s="22">
        <v>2</v>
      </c>
      <c r="B163" s="199"/>
      <c r="C163" s="200"/>
      <c r="D163" s="200"/>
      <c r="E163" s="200"/>
      <c r="F163" s="200"/>
      <c r="G163" s="201"/>
      <c r="H163" s="7"/>
      <c r="I163" s="199"/>
      <c r="J163" s="200"/>
      <c r="K163" s="201"/>
      <c r="L163" s="202"/>
      <c r="M163" s="203"/>
      <c r="N163" s="202"/>
      <c r="O163" s="203"/>
      <c r="P163" s="202"/>
      <c r="Q163" s="203"/>
    </row>
    <row r="164" spans="1:17" hidden="1" x14ac:dyDescent="0.25">
      <c r="A164" s="22">
        <v>3</v>
      </c>
      <c r="B164" s="199"/>
      <c r="C164" s="200"/>
      <c r="D164" s="200"/>
      <c r="E164" s="200"/>
      <c r="F164" s="200"/>
      <c r="G164" s="201"/>
      <c r="H164" s="7"/>
      <c r="I164" s="199"/>
      <c r="J164" s="200"/>
      <c r="K164" s="201"/>
      <c r="L164" s="202"/>
      <c r="M164" s="203"/>
      <c r="N164" s="202"/>
      <c r="O164" s="203"/>
      <c r="P164" s="202"/>
      <c r="Q164" s="203"/>
    </row>
    <row r="165" spans="1:17" hidden="1" x14ac:dyDescent="0.25">
      <c r="A165" s="22">
        <v>4</v>
      </c>
      <c r="B165" s="199"/>
      <c r="C165" s="200"/>
      <c r="D165" s="200"/>
      <c r="E165" s="200"/>
      <c r="F165" s="200"/>
      <c r="G165" s="201"/>
      <c r="H165" s="7"/>
      <c r="I165" s="199"/>
      <c r="J165" s="200"/>
      <c r="K165" s="201"/>
      <c r="L165" s="202"/>
      <c r="M165" s="203"/>
      <c r="N165" s="202"/>
      <c r="O165" s="203"/>
      <c r="P165" s="202"/>
      <c r="Q165" s="203"/>
    </row>
    <row r="166" spans="1:17" hidden="1" x14ac:dyDescent="0.25">
      <c r="A166" s="22">
        <v>5</v>
      </c>
      <c r="B166" s="199"/>
      <c r="C166" s="200"/>
      <c r="D166" s="200"/>
      <c r="E166" s="200"/>
      <c r="F166" s="200"/>
      <c r="G166" s="201"/>
      <c r="H166" s="7"/>
      <c r="I166" s="199"/>
      <c r="J166" s="200"/>
      <c r="K166" s="201"/>
      <c r="L166" s="202"/>
      <c r="M166" s="203"/>
      <c r="N166" s="202"/>
      <c r="O166" s="203"/>
      <c r="P166" s="202"/>
      <c r="Q166" s="203"/>
    </row>
    <row r="167" spans="1:17" hidden="1" x14ac:dyDescent="0.25">
      <c r="A167" s="6"/>
      <c r="B167" s="212" t="s">
        <v>46</v>
      </c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  <c r="M167" s="212"/>
      <c r="N167" s="212"/>
      <c r="O167" s="212"/>
      <c r="P167" s="212"/>
      <c r="Q167" s="212"/>
    </row>
    <row r="168" spans="1:17" hidden="1" x14ac:dyDescent="0.25">
      <c r="A168" s="22">
        <v>1</v>
      </c>
      <c r="B168" s="199"/>
      <c r="C168" s="200"/>
      <c r="D168" s="200"/>
      <c r="E168" s="200"/>
      <c r="F168" s="200"/>
      <c r="G168" s="201"/>
      <c r="H168" s="7"/>
      <c r="I168" s="199"/>
      <c r="J168" s="200"/>
      <c r="K168" s="201"/>
      <c r="L168" s="202"/>
      <c r="M168" s="203"/>
      <c r="N168" s="202"/>
      <c r="O168" s="203"/>
      <c r="P168" s="202"/>
      <c r="Q168" s="203"/>
    </row>
    <row r="169" spans="1:17" hidden="1" x14ac:dyDescent="0.25">
      <c r="A169" s="22">
        <v>2</v>
      </c>
      <c r="B169" s="199"/>
      <c r="C169" s="200"/>
      <c r="D169" s="200"/>
      <c r="E169" s="200"/>
      <c r="F169" s="200"/>
      <c r="G169" s="201"/>
      <c r="H169" s="7"/>
      <c r="I169" s="199"/>
      <c r="J169" s="200"/>
      <c r="K169" s="201"/>
      <c r="L169" s="202"/>
      <c r="M169" s="203"/>
      <c r="N169" s="202"/>
      <c r="O169" s="203"/>
      <c r="P169" s="202"/>
      <c r="Q169" s="203"/>
    </row>
    <row r="170" spans="1:17" hidden="1" x14ac:dyDescent="0.25">
      <c r="A170" s="22">
        <v>3</v>
      </c>
      <c r="B170" s="199"/>
      <c r="C170" s="200"/>
      <c r="D170" s="200"/>
      <c r="E170" s="200"/>
      <c r="F170" s="200"/>
      <c r="G170" s="201"/>
      <c r="H170" s="7"/>
      <c r="I170" s="199"/>
      <c r="J170" s="200"/>
      <c r="K170" s="201"/>
      <c r="L170" s="202"/>
      <c r="M170" s="203"/>
      <c r="N170" s="202"/>
      <c r="O170" s="203"/>
      <c r="P170" s="202"/>
      <c r="Q170" s="203"/>
    </row>
    <row r="171" spans="1:17" hidden="1" x14ac:dyDescent="0.25">
      <c r="A171" s="22">
        <v>4</v>
      </c>
      <c r="B171" s="199"/>
      <c r="C171" s="200"/>
      <c r="D171" s="200"/>
      <c r="E171" s="200"/>
      <c r="F171" s="200"/>
      <c r="G171" s="201"/>
      <c r="H171" s="7"/>
      <c r="I171" s="199"/>
      <c r="J171" s="200"/>
      <c r="K171" s="201"/>
      <c r="L171" s="202"/>
      <c r="M171" s="203"/>
      <c r="N171" s="202"/>
      <c r="O171" s="203"/>
      <c r="P171" s="202"/>
      <c r="Q171" s="203"/>
    </row>
    <row r="172" spans="1:17" hidden="1" x14ac:dyDescent="0.25">
      <c r="A172" s="22">
        <v>5</v>
      </c>
      <c r="B172" s="199"/>
      <c r="C172" s="200"/>
      <c r="D172" s="200"/>
      <c r="E172" s="200"/>
      <c r="F172" s="200"/>
      <c r="G172" s="201"/>
      <c r="H172" s="7"/>
      <c r="I172" s="199"/>
      <c r="J172" s="200"/>
      <c r="K172" s="201"/>
      <c r="L172" s="202"/>
      <c r="M172" s="203"/>
      <c r="N172" s="202"/>
      <c r="O172" s="203"/>
      <c r="P172" s="202"/>
      <c r="Q172" s="203"/>
    </row>
    <row r="173" spans="1:17" ht="29.25" hidden="1" customHeight="1" x14ac:dyDescent="0.25">
      <c r="A173" s="6"/>
      <c r="B173" s="213" t="s">
        <v>74</v>
      </c>
      <c r="C173" s="214"/>
      <c r="D173" s="213"/>
      <c r="E173" s="215"/>
      <c r="F173" s="215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4"/>
    </row>
    <row r="174" spans="1:17" hidden="1" x14ac:dyDescent="0.25">
      <c r="A174" s="6"/>
      <c r="B174" s="212" t="s">
        <v>42</v>
      </c>
      <c r="C174" s="212"/>
      <c r="D174" s="212"/>
      <c r="E174" s="212"/>
      <c r="F174" s="212"/>
      <c r="G174" s="212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</row>
    <row r="175" spans="1:17" ht="60.75" hidden="1" customHeight="1" x14ac:dyDescent="0.25">
      <c r="A175" s="22">
        <v>1</v>
      </c>
      <c r="B175" s="199" t="s">
        <v>66</v>
      </c>
      <c r="C175" s="200"/>
      <c r="D175" s="200"/>
      <c r="E175" s="200"/>
      <c r="F175" s="200"/>
      <c r="G175" s="201"/>
      <c r="H175" s="7" t="s">
        <v>27</v>
      </c>
      <c r="I175" s="217" t="s">
        <v>77</v>
      </c>
      <c r="J175" s="218"/>
      <c r="K175" s="219"/>
      <c r="L175" s="216">
        <f>J78</f>
        <v>0</v>
      </c>
      <c r="M175" s="203"/>
      <c r="N175" s="222">
        <f>L78</f>
        <v>0</v>
      </c>
      <c r="O175" s="223"/>
      <c r="P175" s="224">
        <f>L175+N175</f>
        <v>0</v>
      </c>
      <c r="Q175" s="225"/>
    </row>
    <row r="176" spans="1:17" hidden="1" x14ac:dyDescent="0.25">
      <c r="A176" s="22">
        <v>2</v>
      </c>
      <c r="B176" s="199"/>
      <c r="C176" s="200"/>
      <c r="D176" s="200"/>
      <c r="E176" s="200"/>
      <c r="F176" s="200"/>
      <c r="G176" s="201"/>
      <c r="H176" s="7"/>
      <c r="I176" s="199"/>
      <c r="J176" s="200"/>
      <c r="K176" s="201"/>
      <c r="L176" s="202"/>
      <c r="M176" s="203"/>
      <c r="N176" s="202"/>
      <c r="O176" s="203"/>
      <c r="P176" s="202"/>
      <c r="Q176" s="203"/>
    </row>
    <row r="177" spans="1:17" hidden="1" x14ac:dyDescent="0.25">
      <c r="A177" s="22">
        <v>3</v>
      </c>
      <c r="B177" s="199"/>
      <c r="C177" s="200"/>
      <c r="D177" s="200"/>
      <c r="E177" s="200"/>
      <c r="F177" s="200"/>
      <c r="G177" s="201"/>
      <c r="H177" s="7"/>
      <c r="I177" s="199"/>
      <c r="J177" s="200"/>
      <c r="K177" s="201"/>
      <c r="L177" s="202"/>
      <c r="M177" s="203"/>
      <c r="N177" s="202"/>
      <c r="O177" s="203"/>
      <c r="P177" s="202"/>
      <c r="Q177" s="203"/>
    </row>
    <row r="178" spans="1:17" hidden="1" x14ac:dyDescent="0.25">
      <c r="A178" s="22">
        <v>4</v>
      </c>
      <c r="B178" s="199"/>
      <c r="C178" s="200"/>
      <c r="D178" s="200"/>
      <c r="E178" s="200"/>
      <c r="F178" s="200"/>
      <c r="G178" s="201"/>
      <c r="H178" s="7"/>
      <c r="I178" s="199"/>
      <c r="J178" s="200"/>
      <c r="K178" s="201"/>
      <c r="L178" s="202"/>
      <c r="M178" s="203"/>
      <c r="N178" s="202"/>
      <c r="O178" s="203"/>
      <c r="P178" s="202"/>
      <c r="Q178" s="203"/>
    </row>
    <row r="179" spans="1:17" hidden="1" x14ac:dyDescent="0.25">
      <c r="A179" s="22">
        <v>5</v>
      </c>
      <c r="B179" s="199"/>
      <c r="C179" s="200"/>
      <c r="D179" s="200"/>
      <c r="E179" s="200"/>
      <c r="F179" s="200"/>
      <c r="G179" s="201"/>
      <c r="H179" s="7"/>
      <c r="I179" s="199"/>
      <c r="J179" s="200"/>
      <c r="K179" s="201"/>
      <c r="L179" s="202"/>
      <c r="M179" s="203"/>
      <c r="N179" s="202"/>
      <c r="O179" s="203"/>
      <c r="P179" s="202"/>
      <c r="Q179" s="203"/>
    </row>
    <row r="180" spans="1:17" hidden="1" x14ac:dyDescent="0.25">
      <c r="A180" s="22">
        <v>6</v>
      </c>
      <c r="B180" s="199"/>
      <c r="C180" s="200"/>
      <c r="D180" s="200"/>
      <c r="E180" s="200"/>
      <c r="F180" s="200"/>
      <c r="G180" s="201"/>
      <c r="H180" s="7"/>
      <c r="I180" s="199"/>
      <c r="J180" s="200"/>
      <c r="K180" s="201"/>
      <c r="L180" s="202"/>
      <c r="M180" s="203"/>
      <c r="N180" s="202"/>
      <c r="O180" s="203"/>
      <c r="P180" s="202"/>
      <c r="Q180" s="203"/>
    </row>
    <row r="181" spans="1:17" hidden="1" x14ac:dyDescent="0.25">
      <c r="A181" s="22">
        <v>7</v>
      </c>
      <c r="B181" s="199"/>
      <c r="C181" s="200"/>
      <c r="D181" s="200"/>
      <c r="E181" s="200"/>
      <c r="F181" s="200"/>
      <c r="G181" s="201"/>
      <c r="H181" s="7"/>
      <c r="I181" s="199"/>
      <c r="J181" s="200"/>
      <c r="K181" s="201"/>
      <c r="L181" s="202"/>
      <c r="M181" s="203"/>
      <c r="N181" s="202"/>
      <c r="O181" s="203"/>
      <c r="P181" s="202"/>
      <c r="Q181" s="203"/>
    </row>
    <row r="182" spans="1:17" hidden="1" x14ac:dyDescent="0.25">
      <c r="A182" s="22">
        <v>8</v>
      </c>
      <c r="B182" s="199"/>
      <c r="C182" s="200"/>
      <c r="D182" s="200"/>
      <c r="E182" s="200"/>
      <c r="F182" s="200"/>
      <c r="G182" s="201"/>
      <c r="H182" s="7"/>
      <c r="I182" s="199"/>
      <c r="J182" s="200"/>
      <c r="K182" s="201"/>
      <c r="L182" s="202"/>
      <c r="M182" s="203"/>
      <c r="N182" s="202"/>
      <c r="O182" s="203"/>
      <c r="P182" s="202"/>
      <c r="Q182" s="203"/>
    </row>
    <row r="183" spans="1:17" hidden="1" x14ac:dyDescent="0.25">
      <c r="A183" s="22">
        <v>9</v>
      </c>
      <c r="B183" s="199"/>
      <c r="C183" s="200"/>
      <c r="D183" s="200"/>
      <c r="E183" s="200"/>
      <c r="F183" s="200"/>
      <c r="G183" s="201"/>
      <c r="H183" s="7"/>
      <c r="I183" s="199"/>
      <c r="J183" s="200"/>
      <c r="K183" s="201"/>
      <c r="L183" s="202"/>
      <c r="M183" s="203"/>
      <c r="N183" s="202"/>
      <c r="O183" s="203"/>
      <c r="P183" s="202"/>
      <c r="Q183" s="203"/>
    </row>
    <row r="184" spans="1:17" hidden="1" x14ac:dyDescent="0.25">
      <c r="A184" s="22">
        <v>10</v>
      </c>
      <c r="B184" s="199"/>
      <c r="C184" s="200"/>
      <c r="D184" s="200"/>
      <c r="E184" s="200"/>
      <c r="F184" s="200"/>
      <c r="G184" s="201"/>
      <c r="H184" s="7"/>
      <c r="I184" s="199"/>
      <c r="J184" s="200"/>
      <c r="K184" s="201"/>
      <c r="L184" s="202"/>
      <c r="M184" s="203"/>
      <c r="N184" s="202"/>
      <c r="O184" s="203"/>
      <c r="P184" s="202"/>
      <c r="Q184" s="203"/>
    </row>
    <row r="185" spans="1:17" hidden="1" x14ac:dyDescent="0.25">
      <c r="A185" s="6"/>
      <c r="B185" s="212" t="s">
        <v>43</v>
      </c>
      <c r="C185" s="212"/>
      <c r="D185" s="212"/>
      <c r="E185" s="212"/>
      <c r="F185" s="212"/>
      <c r="G185" s="212"/>
      <c r="H185" s="212"/>
      <c r="I185" s="212"/>
      <c r="J185" s="212"/>
      <c r="K185" s="212"/>
      <c r="L185" s="212"/>
      <c r="M185" s="212"/>
      <c r="N185" s="212"/>
      <c r="O185" s="212"/>
      <c r="P185" s="212"/>
      <c r="Q185" s="212"/>
    </row>
    <row r="186" spans="1:17" ht="57.75" hidden="1" customHeight="1" x14ac:dyDescent="0.25">
      <c r="A186" s="22">
        <v>1</v>
      </c>
      <c r="B186" s="199" t="s">
        <v>54</v>
      </c>
      <c r="C186" s="200"/>
      <c r="D186" s="200"/>
      <c r="E186" s="200"/>
      <c r="F186" s="200"/>
      <c r="G186" s="201"/>
      <c r="H186" s="7" t="s">
        <v>50</v>
      </c>
      <c r="I186" s="217" t="s">
        <v>77</v>
      </c>
      <c r="J186" s="218"/>
      <c r="K186" s="219"/>
      <c r="L186" s="202">
        <v>8</v>
      </c>
      <c r="M186" s="203"/>
      <c r="N186" s="202">
        <v>8</v>
      </c>
      <c r="O186" s="203"/>
      <c r="P186" s="202">
        <v>8</v>
      </c>
      <c r="Q186" s="203"/>
    </row>
    <row r="187" spans="1:17" hidden="1" x14ac:dyDescent="0.25">
      <c r="A187" s="22">
        <v>2</v>
      </c>
      <c r="B187" s="199"/>
      <c r="C187" s="200"/>
      <c r="D187" s="200"/>
      <c r="E187" s="200"/>
      <c r="F187" s="200"/>
      <c r="G187" s="201"/>
      <c r="H187" s="7"/>
      <c r="I187" s="199"/>
      <c r="J187" s="200"/>
      <c r="K187" s="201"/>
      <c r="L187" s="202"/>
      <c r="M187" s="203"/>
      <c r="N187" s="202"/>
      <c r="O187" s="203"/>
      <c r="P187" s="202"/>
      <c r="Q187" s="203"/>
    </row>
    <row r="188" spans="1:17" hidden="1" x14ac:dyDescent="0.25">
      <c r="A188" s="22">
        <v>3</v>
      </c>
      <c r="B188" s="199"/>
      <c r="C188" s="200"/>
      <c r="D188" s="200"/>
      <c r="E188" s="200"/>
      <c r="F188" s="200"/>
      <c r="G188" s="201"/>
      <c r="H188" s="7"/>
      <c r="I188" s="199"/>
      <c r="J188" s="200"/>
      <c r="K188" s="201"/>
      <c r="L188" s="202"/>
      <c r="M188" s="203"/>
      <c r="N188" s="202"/>
      <c r="O188" s="203"/>
      <c r="P188" s="202"/>
      <c r="Q188" s="203"/>
    </row>
    <row r="189" spans="1:17" hidden="1" x14ac:dyDescent="0.25">
      <c r="A189" s="22">
        <v>4</v>
      </c>
      <c r="B189" s="199"/>
      <c r="C189" s="200"/>
      <c r="D189" s="200"/>
      <c r="E189" s="200"/>
      <c r="F189" s="200"/>
      <c r="G189" s="201"/>
      <c r="H189" s="7"/>
      <c r="I189" s="199"/>
      <c r="J189" s="200"/>
      <c r="K189" s="201"/>
      <c r="L189" s="202"/>
      <c r="M189" s="203"/>
      <c r="N189" s="202"/>
      <c r="O189" s="203"/>
      <c r="P189" s="202"/>
      <c r="Q189" s="203"/>
    </row>
    <row r="190" spans="1:17" hidden="1" x14ac:dyDescent="0.25">
      <c r="A190" s="22">
        <v>5</v>
      </c>
      <c r="B190" s="199"/>
      <c r="C190" s="200"/>
      <c r="D190" s="200"/>
      <c r="E190" s="200"/>
      <c r="F190" s="200"/>
      <c r="G190" s="201"/>
      <c r="H190" s="7"/>
      <c r="I190" s="199"/>
      <c r="J190" s="200"/>
      <c r="K190" s="201"/>
      <c r="L190" s="202"/>
      <c r="M190" s="203"/>
      <c r="N190" s="202"/>
      <c r="O190" s="203"/>
      <c r="P190" s="202"/>
      <c r="Q190" s="203"/>
    </row>
    <row r="191" spans="1:17" hidden="1" x14ac:dyDescent="0.25">
      <c r="A191" s="22">
        <v>6</v>
      </c>
      <c r="B191" s="199"/>
      <c r="C191" s="200"/>
      <c r="D191" s="200"/>
      <c r="E191" s="200"/>
      <c r="F191" s="200"/>
      <c r="G191" s="201"/>
      <c r="H191" s="7"/>
      <c r="I191" s="199"/>
      <c r="J191" s="200"/>
      <c r="K191" s="201"/>
      <c r="L191" s="202"/>
      <c r="M191" s="203"/>
      <c r="N191" s="202"/>
      <c r="O191" s="203"/>
      <c r="P191" s="202"/>
      <c r="Q191" s="203"/>
    </row>
    <row r="192" spans="1:17" hidden="1" x14ac:dyDescent="0.25">
      <c r="A192" s="22">
        <v>7</v>
      </c>
      <c r="B192" s="199"/>
      <c r="C192" s="200"/>
      <c r="D192" s="200"/>
      <c r="E192" s="200"/>
      <c r="F192" s="200"/>
      <c r="G192" s="201"/>
      <c r="H192" s="7"/>
      <c r="I192" s="199"/>
      <c r="J192" s="200"/>
      <c r="K192" s="201"/>
      <c r="L192" s="202"/>
      <c r="M192" s="203"/>
      <c r="N192" s="202"/>
      <c r="O192" s="203"/>
      <c r="P192" s="202"/>
      <c r="Q192" s="203"/>
    </row>
    <row r="193" spans="1:17" hidden="1" x14ac:dyDescent="0.25">
      <c r="A193" s="22">
        <v>8</v>
      </c>
      <c r="B193" s="199"/>
      <c r="C193" s="200"/>
      <c r="D193" s="200"/>
      <c r="E193" s="200"/>
      <c r="F193" s="200"/>
      <c r="G193" s="201"/>
      <c r="H193" s="7"/>
      <c r="I193" s="199"/>
      <c r="J193" s="200"/>
      <c r="K193" s="201"/>
      <c r="L193" s="202"/>
      <c r="M193" s="203"/>
      <c r="N193" s="202"/>
      <c r="O193" s="203"/>
      <c r="P193" s="202"/>
      <c r="Q193" s="203"/>
    </row>
    <row r="194" spans="1:17" hidden="1" x14ac:dyDescent="0.25">
      <c r="A194" s="22">
        <v>9</v>
      </c>
      <c r="B194" s="199"/>
      <c r="C194" s="200"/>
      <c r="D194" s="200"/>
      <c r="E194" s="200"/>
      <c r="F194" s="200"/>
      <c r="G194" s="201"/>
      <c r="H194" s="7"/>
      <c r="I194" s="199"/>
      <c r="J194" s="200"/>
      <c r="K194" s="201"/>
      <c r="L194" s="202"/>
      <c r="M194" s="203"/>
      <c r="N194" s="202"/>
      <c r="O194" s="203"/>
      <c r="P194" s="202"/>
      <c r="Q194" s="203"/>
    </row>
    <row r="195" spans="1:17" hidden="1" x14ac:dyDescent="0.25">
      <c r="A195" s="22">
        <v>10</v>
      </c>
      <c r="B195" s="199"/>
      <c r="C195" s="200"/>
      <c r="D195" s="200"/>
      <c r="E195" s="200"/>
      <c r="F195" s="200"/>
      <c r="G195" s="201"/>
      <c r="H195" s="7"/>
      <c r="I195" s="199"/>
      <c r="J195" s="200"/>
      <c r="K195" s="201"/>
      <c r="L195" s="202"/>
      <c r="M195" s="203"/>
      <c r="N195" s="202"/>
      <c r="O195" s="203"/>
      <c r="P195" s="202"/>
      <c r="Q195" s="203"/>
    </row>
    <row r="196" spans="1:17" hidden="1" x14ac:dyDescent="0.25">
      <c r="A196" s="6"/>
      <c r="B196" s="212" t="s">
        <v>45</v>
      </c>
      <c r="C196" s="212"/>
      <c r="D196" s="212"/>
      <c r="E196" s="212"/>
      <c r="F196" s="212"/>
      <c r="G196" s="212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</row>
    <row r="197" spans="1:17" ht="30.75" hidden="1" customHeight="1" x14ac:dyDescent="0.25">
      <c r="A197" s="22">
        <v>1</v>
      </c>
      <c r="B197" s="199" t="s">
        <v>55</v>
      </c>
      <c r="C197" s="200"/>
      <c r="D197" s="200"/>
      <c r="E197" s="200"/>
      <c r="F197" s="200"/>
      <c r="G197" s="201"/>
      <c r="H197" s="7" t="s">
        <v>27</v>
      </c>
      <c r="I197" s="217" t="s">
        <v>76</v>
      </c>
      <c r="J197" s="218"/>
      <c r="K197" s="219"/>
      <c r="L197" s="220">
        <f>L175/L186</f>
        <v>0</v>
      </c>
      <c r="M197" s="221"/>
      <c r="N197" s="220">
        <f>N175/N186</f>
        <v>0</v>
      </c>
      <c r="O197" s="221"/>
      <c r="P197" s="220">
        <f>P175/P186</f>
        <v>0</v>
      </c>
      <c r="Q197" s="221"/>
    </row>
    <row r="198" spans="1:17" hidden="1" x14ac:dyDescent="0.25">
      <c r="A198" s="22">
        <v>2</v>
      </c>
      <c r="B198" s="199"/>
      <c r="C198" s="200"/>
      <c r="D198" s="200"/>
      <c r="E198" s="200"/>
      <c r="F198" s="200"/>
      <c r="G198" s="201"/>
      <c r="H198" s="7"/>
      <c r="I198" s="199"/>
      <c r="J198" s="200"/>
      <c r="K198" s="201"/>
      <c r="L198" s="202"/>
      <c r="M198" s="203"/>
      <c r="N198" s="202"/>
      <c r="O198" s="203"/>
      <c r="P198" s="202"/>
      <c r="Q198" s="203"/>
    </row>
    <row r="199" spans="1:17" hidden="1" x14ac:dyDescent="0.25">
      <c r="A199" s="22">
        <v>3</v>
      </c>
      <c r="B199" s="199"/>
      <c r="C199" s="200"/>
      <c r="D199" s="200"/>
      <c r="E199" s="200"/>
      <c r="F199" s="200"/>
      <c r="G199" s="201"/>
      <c r="H199" s="7"/>
      <c r="I199" s="199"/>
      <c r="J199" s="200"/>
      <c r="K199" s="201"/>
      <c r="L199" s="202"/>
      <c r="M199" s="203"/>
      <c r="N199" s="202"/>
      <c r="O199" s="203"/>
      <c r="P199" s="202"/>
      <c r="Q199" s="203"/>
    </row>
    <row r="200" spans="1:17" hidden="1" x14ac:dyDescent="0.25">
      <c r="A200" s="22">
        <v>4</v>
      </c>
      <c r="B200" s="199"/>
      <c r="C200" s="200"/>
      <c r="D200" s="200"/>
      <c r="E200" s="200"/>
      <c r="F200" s="200"/>
      <c r="G200" s="201"/>
      <c r="H200" s="7"/>
      <c r="I200" s="199"/>
      <c r="J200" s="200"/>
      <c r="K200" s="201"/>
      <c r="L200" s="202"/>
      <c r="M200" s="203"/>
      <c r="N200" s="202"/>
      <c r="O200" s="203"/>
      <c r="P200" s="202"/>
      <c r="Q200" s="203"/>
    </row>
    <row r="201" spans="1:17" hidden="1" x14ac:dyDescent="0.25">
      <c r="A201" s="22">
        <v>5</v>
      </c>
      <c r="B201" s="199"/>
      <c r="C201" s="200"/>
      <c r="D201" s="200"/>
      <c r="E201" s="200"/>
      <c r="F201" s="200"/>
      <c r="G201" s="201"/>
      <c r="H201" s="7"/>
      <c r="I201" s="199"/>
      <c r="J201" s="200"/>
      <c r="K201" s="201"/>
      <c r="L201" s="202"/>
      <c r="M201" s="203"/>
      <c r="N201" s="202"/>
      <c r="O201" s="203"/>
      <c r="P201" s="202"/>
      <c r="Q201" s="203"/>
    </row>
    <row r="202" spans="1:17" hidden="1" x14ac:dyDescent="0.25">
      <c r="A202" s="6"/>
      <c r="B202" s="212" t="s">
        <v>46</v>
      </c>
      <c r="C202" s="212"/>
      <c r="D202" s="212"/>
      <c r="E202" s="212"/>
      <c r="F202" s="212"/>
      <c r="G202" s="212"/>
      <c r="H202" s="212"/>
      <c r="I202" s="212"/>
      <c r="J202" s="212"/>
      <c r="K202" s="212"/>
      <c r="L202" s="212"/>
      <c r="M202" s="212"/>
      <c r="N202" s="212"/>
      <c r="O202" s="212"/>
      <c r="P202" s="212"/>
      <c r="Q202" s="212"/>
    </row>
    <row r="203" spans="1:17" hidden="1" x14ac:dyDescent="0.25">
      <c r="A203" s="22">
        <v>1</v>
      </c>
      <c r="B203" s="199" t="s">
        <v>75</v>
      </c>
      <c r="C203" s="200"/>
      <c r="D203" s="200"/>
      <c r="E203" s="200"/>
      <c r="F203" s="200"/>
      <c r="G203" s="201"/>
      <c r="H203" s="7" t="s">
        <v>52</v>
      </c>
      <c r="I203" s="199" t="s">
        <v>53</v>
      </c>
      <c r="J203" s="200"/>
      <c r="K203" s="201"/>
      <c r="L203" s="202">
        <v>100</v>
      </c>
      <c r="M203" s="203"/>
      <c r="N203" s="202">
        <v>100</v>
      </c>
      <c r="O203" s="203"/>
      <c r="P203" s="216">
        <v>100</v>
      </c>
      <c r="Q203" s="203"/>
    </row>
    <row r="204" spans="1:17" hidden="1" x14ac:dyDescent="0.25">
      <c r="A204" s="22">
        <v>2</v>
      </c>
      <c r="B204" s="199"/>
      <c r="C204" s="200"/>
      <c r="D204" s="200"/>
      <c r="E204" s="200"/>
      <c r="F204" s="200"/>
      <c r="G204" s="201"/>
      <c r="H204" s="7"/>
      <c r="I204" s="199"/>
      <c r="J204" s="200"/>
      <c r="K204" s="201"/>
      <c r="L204" s="202"/>
      <c r="M204" s="203"/>
      <c r="N204" s="202"/>
      <c r="O204" s="203"/>
      <c r="P204" s="202"/>
      <c r="Q204" s="203"/>
    </row>
    <row r="205" spans="1:17" hidden="1" x14ac:dyDescent="0.25">
      <c r="A205" s="22">
        <v>3</v>
      </c>
      <c r="B205" s="199"/>
      <c r="C205" s="200"/>
      <c r="D205" s="200"/>
      <c r="E205" s="200"/>
      <c r="F205" s="200"/>
      <c r="G205" s="201"/>
      <c r="H205" s="7"/>
      <c r="I205" s="199"/>
      <c r="J205" s="200"/>
      <c r="K205" s="201"/>
      <c r="L205" s="202"/>
      <c r="M205" s="203"/>
      <c r="N205" s="202"/>
      <c r="O205" s="203"/>
      <c r="P205" s="202"/>
      <c r="Q205" s="203"/>
    </row>
    <row r="206" spans="1:17" hidden="1" x14ac:dyDescent="0.25">
      <c r="A206" s="22">
        <v>4</v>
      </c>
      <c r="B206" s="199"/>
      <c r="C206" s="200"/>
      <c r="D206" s="200"/>
      <c r="E206" s="200"/>
      <c r="F206" s="200"/>
      <c r="G206" s="201"/>
      <c r="H206" s="7"/>
      <c r="I206" s="199"/>
      <c r="J206" s="200"/>
      <c r="K206" s="201"/>
      <c r="L206" s="202"/>
      <c r="M206" s="203"/>
      <c r="N206" s="202"/>
      <c r="O206" s="203"/>
      <c r="P206" s="202"/>
      <c r="Q206" s="203"/>
    </row>
    <row r="207" spans="1:17" hidden="1" x14ac:dyDescent="0.25">
      <c r="A207" s="22">
        <v>5</v>
      </c>
      <c r="B207" s="199"/>
      <c r="C207" s="200"/>
      <c r="D207" s="200"/>
      <c r="E207" s="200"/>
      <c r="F207" s="200"/>
      <c r="G207" s="201"/>
      <c r="H207" s="7"/>
      <c r="I207" s="199"/>
      <c r="J207" s="200"/>
      <c r="K207" s="201"/>
      <c r="L207" s="202"/>
      <c r="M207" s="203"/>
      <c r="N207" s="202"/>
      <c r="O207" s="203"/>
      <c r="P207" s="202"/>
      <c r="Q207" s="203"/>
    </row>
    <row r="208" spans="1:17" hidden="1" x14ac:dyDescent="0.25">
      <c r="A208" s="6"/>
      <c r="B208" s="213" t="s">
        <v>44</v>
      </c>
      <c r="C208" s="214"/>
      <c r="D208" s="213"/>
      <c r="E208" s="215"/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4"/>
    </row>
    <row r="209" spans="1:17" hidden="1" x14ac:dyDescent="0.25">
      <c r="A209" s="6"/>
      <c r="B209" s="212" t="s">
        <v>42</v>
      </c>
      <c r="C209" s="212"/>
      <c r="D209" s="212"/>
      <c r="E209" s="212"/>
      <c r="F209" s="212"/>
      <c r="G209" s="212"/>
      <c r="H209" s="212"/>
      <c r="I209" s="212"/>
      <c r="J209" s="212"/>
      <c r="K209" s="212"/>
      <c r="L209" s="212"/>
      <c r="M209" s="212"/>
      <c r="N209" s="212"/>
      <c r="O209" s="212"/>
      <c r="P209" s="212"/>
      <c r="Q209" s="212"/>
    </row>
    <row r="210" spans="1:17" hidden="1" x14ac:dyDescent="0.25">
      <c r="A210" s="22">
        <v>1</v>
      </c>
      <c r="B210" s="199"/>
      <c r="C210" s="200"/>
      <c r="D210" s="200"/>
      <c r="E210" s="200"/>
      <c r="F210" s="200"/>
      <c r="G210" s="201"/>
      <c r="H210" s="7"/>
      <c r="I210" s="199"/>
      <c r="J210" s="200"/>
      <c r="K210" s="201"/>
      <c r="L210" s="202"/>
      <c r="M210" s="203"/>
      <c r="N210" s="202"/>
      <c r="O210" s="203"/>
      <c r="P210" s="202"/>
      <c r="Q210" s="203"/>
    </row>
    <row r="211" spans="1:17" hidden="1" x14ac:dyDescent="0.25">
      <c r="A211" s="22">
        <v>2</v>
      </c>
      <c r="B211" s="199"/>
      <c r="C211" s="200"/>
      <c r="D211" s="200"/>
      <c r="E211" s="200"/>
      <c r="F211" s="200"/>
      <c r="G211" s="201"/>
      <c r="H211" s="7"/>
      <c r="I211" s="199"/>
      <c r="J211" s="200"/>
      <c r="K211" s="201"/>
      <c r="L211" s="202"/>
      <c r="M211" s="203"/>
      <c r="N211" s="202"/>
      <c r="O211" s="203"/>
      <c r="P211" s="202"/>
      <c r="Q211" s="203"/>
    </row>
    <row r="212" spans="1:17" hidden="1" x14ac:dyDescent="0.25">
      <c r="A212" s="22">
        <v>3</v>
      </c>
      <c r="B212" s="199"/>
      <c r="C212" s="200"/>
      <c r="D212" s="200"/>
      <c r="E212" s="200"/>
      <c r="F212" s="200"/>
      <c r="G212" s="201"/>
      <c r="H212" s="7"/>
      <c r="I212" s="199"/>
      <c r="J212" s="200"/>
      <c r="K212" s="201"/>
      <c r="L212" s="202"/>
      <c r="M212" s="203"/>
      <c r="N212" s="202"/>
      <c r="O212" s="203"/>
      <c r="P212" s="202"/>
      <c r="Q212" s="203"/>
    </row>
    <row r="213" spans="1:17" hidden="1" x14ac:dyDescent="0.25">
      <c r="A213" s="22">
        <v>4</v>
      </c>
      <c r="B213" s="199"/>
      <c r="C213" s="200"/>
      <c r="D213" s="200"/>
      <c r="E213" s="200"/>
      <c r="F213" s="200"/>
      <c r="G213" s="201"/>
      <c r="H213" s="7"/>
      <c r="I213" s="199"/>
      <c r="J213" s="200"/>
      <c r="K213" s="201"/>
      <c r="L213" s="202"/>
      <c r="M213" s="203"/>
      <c r="N213" s="202"/>
      <c r="O213" s="203"/>
      <c r="P213" s="202"/>
      <c r="Q213" s="203"/>
    </row>
    <row r="214" spans="1:17" hidden="1" x14ac:dyDescent="0.25">
      <c r="A214" s="22">
        <v>5</v>
      </c>
      <c r="B214" s="199"/>
      <c r="C214" s="200"/>
      <c r="D214" s="200"/>
      <c r="E214" s="200"/>
      <c r="F214" s="200"/>
      <c r="G214" s="201"/>
      <c r="H214" s="7"/>
      <c r="I214" s="199"/>
      <c r="J214" s="200"/>
      <c r="K214" s="201"/>
      <c r="L214" s="202"/>
      <c r="M214" s="203"/>
      <c r="N214" s="202"/>
      <c r="O214" s="203"/>
      <c r="P214" s="202"/>
      <c r="Q214" s="203"/>
    </row>
    <row r="215" spans="1:17" hidden="1" x14ac:dyDescent="0.25">
      <c r="A215" s="22">
        <v>6</v>
      </c>
      <c r="B215" s="199"/>
      <c r="C215" s="200"/>
      <c r="D215" s="200"/>
      <c r="E215" s="200"/>
      <c r="F215" s="200"/>
      <c r="G215" s="201"/>
      <c r="H215" s="7"/>
      <c r="I215" s="199"/>
      <c r="J215" s="200"/>
      <c r="K215" s="201"/>
      <c r="L215" s="202"/>
      <c r="M215" s="203"/>
      <c r="N215" s="202"/>
      <c r="O215" s="203"/>
      <c r="P215" s="202"/>
      <c r="Q215" s="203"/>
    </row>
    <row r="216" spans="1:17" hidden="1" x14ac:dyDescent="0.25">
      <c r="A216" s="22">
        <v>7</v>
      </c>
      <c r="B216" s="199"/>
      <c r="C216" s="200"/>
      <c r="D216" s="200"/>
      <c r="E216" s="200"/>
      <c r="F216" s="200"/>
      <c r="G216" s="201"/>
      <c r="H216" s="7"/>
      <c r="I216" s="199"/>
      <c r="J216" s="200"/>
      <c r="K216" s="201"/>
      <c r="L216" s="202"/>
      <c r="M216" s="203"/>
      <c r="N216" s="202"/>
      <c r="O216" s="203"/>
      <c r="P216" s="202"/>
      <c r="Q216" s="203"/>
    </row>
    <row r="217" spans="1:17" hidden="1" x14ac:dyDescent="0.25">
      <c r="A217" s="22">
        <v>8</v>
      </c>
      <c r="B217" s="199"/>
      <c r="C217" s="200"/>
      <c r="D217" s="200"/>
      <c r="E217" s="200"/>
      <c r="F217" s="200"/>
      <c r="G217" s="201"/>
      <c r="H217" s="7"/>
      <c r="I217" s="199"/>
      <c r="J217" s="200"/>
      <c r="K217" s="201"/>
      <c r="L217" s="202"/>
      <c r="M217" s="203"/>
      <c r="N217" s="202"/>
      <c r="O217" s="203"/>
      <c r="P217" s="202"/>
      <c r="Q217" s="203"/>
    </row>
    <row r="218" spans="1:17" hidden="1" x14ac:dyDescent="0.25">
      <c r="A218" s="22">
        <v>9</v>
      </c>
      <c r="B218" s="199"/>
      <c r="C218" s="200"/>
      <c r="D218" s="200"/>
      <c r="E218" s="200"/>
      <c r="F218" s="200"/>
      <c r="G218" s="201"/>
      <c r="H218" s="7"/>
      <c r="I218" s="199"/>
      <c r="J218" s="200"/>
      <c r="K218" s="201"/>
      <c r="L218" s="202"/>
      <c r="M218" s="203"/>
      <c r="N218" s="202"/>
      <c r="O218" s="203"/>
      <c r="P218" s="202"/>
      <c r="Q218" s="203"/>
    </row>
    <row r="219" spans="1:17" hidden="1" x14ac:dyDescent="0.25">
      <c r="A219" s="22">
        <v>10</v>
      </c>
      <c r="B219" s="199"/>
      <c r="C219" s="200"/>
      <c r="D219" s="200"/>
      <c r="E219" s="200"/>
      <c r="F219" s="200"/>
      <c r="G219" s="201"/>
      <c r="H219" s="7"/>
      <c r="I219" s="199"/>
      <c r="J219" s="200"/>
      <c r="K219" s="201"/>
      <c r="L219" s="202"/>
      <c r="M219" s="203"/>
      <c r="N219" s="202"/>
      <c r="O219" s="203"/>
      <c r="P219" s="202"/>
      <c r="Q219" s="203"/>
    </row>
    <row r="220" spans="1:17" hidden="1" x14ac:dyDescent="0.25">
      <c r="A220" s="6"/>
      <c r="B220" s="212" t="s">
        <v>43</v>
      </c>
      <c r="C220" s="212"/>
      <c r="D220" s="212"/>
      <c r="E220" s="212"/>
      <c r="F220" s="212"/>
      <c r="G220" s="212"/>
      <c r="H220" s="212"/>
      <c r="I220" s="212"/>
      <c r="J220" s="212"/>
      <c r="K220" s="212"/>
      <c r="L220" s="212"/>
      <c r="M220" s="212"/>
      <c r="N220" s="212"/>
      <c r="O220" s="212"/>
      <c r="P220" s="212"/>
      <c r="Q220" s="212"/>
    </row>
    <row r="221" spans="1:17" hidden="1" x14ac:dyDescent="0.25">
      <c r="A221" s="22">
        <v>1</v>
      </c>
      <c r="B221" s="199"/>
      <c r="C221" s="200"/>
      <c r="D221" s="200"/>
      <c r="E221" s="200"/>
      <c r="F221" s="200"/>
      <c r="G221" s="201"/>
      <c r="H221" s="7"/>
      <c r="I221" s="199"/>
      <c r="J221" s="200"/>
      <c r="K221" s="201"/>
      <c r="L221" s="202"/>
      <c r="M221" s="203"/>
      <c r="N221" s="202"/>
      <c r="O221" s="203"/>
      <c r="P221" s="202"/>
      <c r="Q221" s="203"/>
    </row>
    <row r="222" spans="1:17" hidden="1" x14ac:dyDescent="0.25">
      <c r="A222" s="22">
        <v>2</v>
      </c>
      <c r="B222" s="199"/>
      <c r="C222" s="200"/>
      <c r="D222" s="200"/>
      <c r="E222" s="200"/>
      <c r="F222" s="200"/>
      <c r="G222" s="201"/>
      <c r="H222" s="7"/>
      <c r="I222" s="199"/>
      <c r="J222" s="200"/>
      <c r="K222" s="201"/>
      <c r="L222" s="202"/>
      <c r="M222" s="203"/>
      <c r="N222" s="202"/>
      <c r="O222" s="203"/>
      <c r="P222" s="202"/>
      <c r="Q222" s="203"/>
    </row>
    <row r="223" spans="1:17" hidden="1" x14ac:dyDescent="0.25">
      <c r="A223" s="22">
        <v>3</v>
      </c>
      <c r="B223" s="199"/>
      <c r="C223" s="200"/>
      <c r="D223" s="200"/>
      <c r="E223" s="200"/>
      <c r="F223" s="200"/>
      <c r="G223" s="201"/>
      <c r="H223" s="7"/>
      <c r="I223" s="199"/>
      <c r="J223" s="200"/>
      <c r="K223" s="201"/>
      <c r="L223" s="202"/>
      <c r="M223" s="203"/>
      <c r="N223" s="202"/>
      <c r="O223" s="203"/>
      <c r="P223" s="202"/>
      <c r="Q223" s="203"/>
    </row>
    <row r="224" spans="1:17" hidden="1" x14ac:dyDescent="0.25">
      <c r="A224" s="22">
        <v>4</v>
      </c>
      <c r="B224" s="199"/>
      <c r="C224" s="200"/>
      <c r="D224" s="200"/>
      <c r="E224" s="200"/>
      <c r="F224" s="200"/>
      <c r="G224" s="201"/>
      <c r="H224" s="7"/>
      <c r="I224" s="199"/>
      <c r="J224" s="200"/>
      <c r="K224" s="201"/>
      <c r="L224" s="202"/>
      <c r="M224" s="203"/>
      <c r="N224" s="202"/>
      <c r="O224" s="203"/>
      <c r="P224" s="202"/>
      <c r="Q224" s="203"/>
    </row>
    <row r="225" spans="1:17" hidden="1" x14ac:dyDescent="0.25">
      <c r="A225" s="22">
        <v>5</v>
      </c>
      <c r="B225" s="199"/>
      <c r="C225" s="200"/>
      <c r="D225" s="200"/>
      <c r="E225" s="200"/>
      <c r="F225" s="200"/>
      <c r="G225" s="201"/>
      <c r="H225" s="7"/>
      <c r="I225" s="199"/>
      <c r="J225" s="200"/>
      <c r="K225" s="201"/>
      <c r="L225" s="202"/>
      <c r="M225" s="203"/>
      <c r="N225" s="202"/>
      <c r="O225" s="203"/>
      <c r="P225" s="202"/>
      <c r="Q225" s="203"/>
    </row>
    <row r="226" spans="1:17" hidden="1" x14ac:dyDescent="0.25">
      <c r="A226" s="22">
        <v>6</v>
      </c>
      <c r="B226" s="199"/>
      <c r="C226" s="200"/>
      <c r="D226" s="200"/>
      <c r="E226" s="200"/>
      <c r="F226" s="200"/>
      <c r="G226" s="201"/>
      <c r="H226" s="7"/>
      <c r="I226" s="199"/>
      <c r="J226" s="200"/>
      <c r="K226" s="201"/>
      <c r="L226" s="202"/>
      <c r="M226" s="203"/>
      <c r="N226" s="202"/>
      <c r="O226" s="203"/>
      <c r="P226" s="202"/>
      <c r="Q226" s="203"/>
    </row>
    <row r="227" spans="1:17" hidden="1" x14ac:dyDescent="0.25">
      <c r="A227" s="22">
        <v>7</v>
      </c>
      <c r="B227" s="199"/>
      <c r="C227" s="200"/>
      <c r="D227" s="200"/>
      <c r="E227" s="200"/>
      <c r="F227" s="200"/>
      <c r="G227" s="201"/>
      <c r="H227" s="7"/>
      <c r="I227" s="199"/>
      <c r="J227" s="200"/>
      <c r="K227" s="201"/>
      <c r="L227" s="202"/>
      <c r="M227" s="203"/>
      <c r="N227" s="202"/>
      <c r="O227" s="203"/>
      <c r="P227" s="202"/>
      <c r="Q227" s="203"/>
    </row>
    <row r="228" spans="1:17" hidden="1" x14ac:dyDescent="0.25">
      <c r="A228" s="22">
        <v>8</v>
      </c>
      <c r="B228" s="199"/>
      <c r="C228" s="200"/>
      <c r="D228" s="200"/>
      <c r="E228" s="200"/>
      <c r="F228" s="200"/>
      <c r="G228" s="201"/>
      <c r="H228" s="7"/>
      <c r="I228" s="199"/>
      <c r="J228" s="200"/>
      <c r="K228" s="201"/>
      <c r="L228" s="202"/>
      <c r="M228" s="203"/>
      <c r="N228" s="202"/>
      <c r="O228" s="203"/>
      <c r="P228" s="202"/>
      <c r="Q228" s="203"/>
    </row>
    <row r="229" spans="1:17" hidden="1" x14ac:dyDescent="0.25">
      <c r="A229" s="22">
        <v>9</v>
      </c>
      <c r="B229" s="199"/>
      <c r="C229" s="200"/>
      <c r="D229" s="200"/>
      <c r="E229" s="200"/>
      <c r="F229" s="200"/>
      <c r="G229" s="201"/>
      <c r="H229" s="7"/>
      <c r="I229" s="199"/>
      <c r="J229" s="200"/>
      <c r="K229" s="201"/>
      <c r="L229" s="202"/>
      <c r="M229" s="203"/>
      <c r="N229" s="202"/>
      <c r="O229" s="203"/>
      <c r="P229" s="202"/>
      <c r="Q229" s="203"/>
    </row>
    <row r="230" spans="1:17" hidden="1" x14ac:dyDescent="0.25">
      <c r="A230" s="22">
        <v>10</v>
      </c>
      <c r="B230" s="199"/>
      <c r="C230" s="200"/>
      <c r="D230" s="200"/>
      <c r="E230" s="200"/>
      <c r="F230" s="200"/>
      <c r="G230" s="201"/>
      <c r="H230" s="7"/>
      <c r="I230" s="199"/>
      <c r="J230" s="200"/>
      <c r="K230" s="201"/>
      <c r="L230" s="202"/>
      <c r="M230" s="203"/>
      <c r="N230" s="202"/>
      <c r="O230" s="203"/>
      <c r="P230" s="202"/>
      <c r="Q230" s="203"/>
    </row>
    <row r="231" spans="1:17" hidden="1" x14ac:dyDescent="0.25">
      <c r="A231" s="6"/>
      <c r="B231" s="212" t="s">
        <v>45</v>
      </c>
      <c r="C231" s="212"/>
      <c r="D231" s="212"/>
      <c r="E231" s="212"/>
      <c r="F231" s="212"/>
      <c r="G231" s="212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</row>
    <row r="232" spans="1:17" hidden="1" x14ac:dyDescent="0.25">
      <c r="A232" s="22">
        <v>1</v>
      </c>
      <c r="B232" s="199"/>
      <c r="C232" s="200"/>
      <c r="D232" s="200"/>
      <c r="E232" s="200"/>
      <c r="F232" s="200"/>
      <c r="G232" s="201"/>
      <c r="H232" s="7"/>
      <c r="I232" s="199"/>
      <c r="J232" s="200"/>
      <c r="K232" s="201"/>
      <c r="L232" s="202"/>
      <c r="M232" s="203"/>
      <c r="N232" s="202"/>
      <c r="O232" s="203"/>
      <c r="P232" s="202"/>
      <c r="Q232" s="203"/>
    </row>
    <row r="233" spans="1:17" hidden="1" x14ac:dyDescent="0.25">
      <c r="A233" s="22">
        <v>2</v>
      </c>
      <c r="B233" s="199"/>
      <c r="C233" s="200"/>
      <c r="D233" s="200"/>
      <c r="E233" s="200"/>
      <c r="F233" s="200"/>
      <c r="G233" s="201"/>
      <c r="H233" s="7"/>
      <c r="I233" s="199"/>
      <c r="J233" s="200"/>
      <c r="K233" s="201"/>
      <c r="L233" s="202"/>
      <c r="M233" s="203"/>
      <c r="N233" s="202"/>
      <c r="O233" s="203"/>
      <c r="P233" s="202"/>
      <c r="Q233" s="203"/>
    </row>
    <row r="234" spans="1:17" hidden="1" x14ac:dyDescent="0.25">
      <c r="A234" s="22">
        <v>3</v>
      </c>
      <c r="B234" s="199"/>
      <c r="C234" s="200"/>
      <c r="D234" s="200"/>
      <c r="E234" s="200"/>
      <c r="F234" s="200"/>
      <c r="G234" s="201"/>
      <c r="H234" s="7"/>
      <c r="I234" s="199"/>
      <c r="J234" s="200"/>
      <c r="K234" s="201"/>
      <c r="L234" s="202"/>
      <c r="M234" s="203"/>
      <c r="N234" s="202"/>
      <c r="O234" s="203"/>
      <c r="P234" s="202"/>
      <c r="Q234" s="203"/>
    </row>
    <row r="235" spans="1:17" hidden="1" x14ac:dyDescent="0.25">
      <c r="A235" s="22">
        <v>4</v>
      </c>
      <c r="B235" s="199"/>
      <c r="C235" s="200"/>
      <c r="D235" s="200"/>
      <c r="E235" s="200"/>
      <c r="F235" s="200"/>
      <c r="G235" s="201"/>
      <c r="H235" s="7"/>
      <c r="I235" s="199"/>
      <c r="J235" s="200"/>
      <c r="K235" s="201"/>
      <c r="L235" s="202"/>
      <c r="M235" s="203"/>
      <c r="N235" s="202"/>
      <c r="O235" s="203"/>
      <c r="P235" s="202"/>
      <c r="Q235" s="203"/>
    </row>
    <row r="236" spans="1:17" hidden="1" x14ac:dyDescent="0.25">
      <c r="A236" s="22">
        <v>5</v>
      </c>
      <c r="B236" s="199"/>
      <c r="C236" s="200"/>
      <c r="D236" s="200"/>
      <c r="E236" s="200"/>
      <c r="F236" s="200"/>
      <c r="G236" s="201"/>
      <c r="H236" s="7"/>
      <c r="I236" s="199"/>
      <c r="J236" s="200"/>
      <c r="K236" s="201"/>
      <c r="L236" s="202"/>
      <c r="M236" s="203"/>
      <c r="N236" s="202"/>
      <c r="O236" s="203"/>
      <c r="P236" s="202"/>
      <c r="Q236" s="203"/>
    </row>
    <row r="237" spans="1:17" hidden="1" x14ac:dyDescent="0.25">
      <c r="A237" s="6"/>
      <c r="B237" s="212" t="s">
        <v>46</v>
      </c>
      <c r="C237" s="212"/>
      <c r="D237" s="212"/>
      <c r="E237" s="212"/>
      <c r="F237" s="212"/>
      <c r="G237" s="212"/>
      <c r="H237" s="212"/>
      <c r="I237" s="212"/>
      <c r="J237" s="212"/>
      <c r="K237" s="212"/>
      <c r="L237" s="212"/>
      <c r="M237" s="212"/>
      <c r="N237" s="212"/>
      <c r="O237" s="212"/>
      <c r="P237" s="212"/>
      <c r="Q237" s="212"/>
    </row>
    <row r="238" spans="1:17" hidden="1" x14ac:dyDescent="0.25">
      <c r="A238" s="22">
        <v>1</v>
      </c>
      <c r="B238" s="199"/>
      <c r="C238" s="200"/>
      <c r="D238" s="200"/>
      <c r="E238" s="200"/>
      <c r="F238" s="200"/>
      <c r="G238" s="201"/>
      <c r="H238" s="7"/>
      <c r="I238" s="199"/>
      <c r="J238" s="200"/>
      <c r="K238" s="201"/>
      <c r="L238" s="202"/>
      <c r="M238" s="203"/>
      <c r="N238" s="202"/>
      <c r="O238" s="203"/>
      <c r="P238" s="202"/>
      <c r="Q238" s="203"/>
    </row>
    <row r="239" spans="1:17" hidden="1" x14ac:dyDescent="0.25">
      <c r="A239" s="22">
        <v>2</v>
      </c>
      <c r="B239" s="199"/>
      <c r="C239" s="200"/>
      <c r="D239" s="200"/>
      <c r="E239" s="200"/>
      <c r="F239" s="200"/>
      <c r="G239" s="201"/>
      <c r="H239" s="7"/>
      <c r="I239" s="199"/>
      <c r="J239" s="200"/>
      <c r="K239" s="201"/>
      <c r="L239" s="202"/>
      <c r="M239" s="203"/>
      <c r="N239" s="202"/>
      <c r="O239" s="203"/>
      <c r="P239" s="202"/>
      <c r="Q239" s="203"/>
    </row>
    <row r="240" spans="1:17" hidden="1" x14ac:dyDescent="0.25">
      <c r="A240" s="22">
        <v>3</v>
      </c>
      <c r="B240" s="199"/>
      <c r="C240" s="200"/>
      <c r="D240" s="200"/>
      <c r="E240" s="200"/>
      <c r="F240" s="200"/>
      <c r="G240" s="201"/>
      <c r="H240" s="7"/>
      <c r="I240" s="199"/>
      <c r="J240" s="200"/>
      <c r="K240" s="201"/>
      <c r="L240" s="202"/>
      <c r="M240" s="203"/>
      <c r="N240" s="202"/>
      <c r="O240" s="203"/>
      <c r="P240" s="202"/>
      <c r="Q240" s="203"/>
    </row>
    <row r="241" spans="1:17" hidden="1" x14ac:dyDescent="0.25">
      <c r="A241" s="22">
        <v>4</v>
      </c>
      <c r="B241" s="199"/>
      <c r="C241" s="200"/>
      <c r="D241" s="200"/>
      <c r="E241" s="200"/>
      <c r="F241" s="200"/>
      <c r="G241" s="201"/>
      <c r="H241" s="7"/>
      <c r="I241" s="199"/>
      <c r="J241" s="200"/>
      <c r="K241" s="201"/>
      <c r="L241" s="202"/>
      <c r="M241" s="203"/>
      <c r="N241" s="202"/>
      <c r="O241" s="203"/>
      <c r="P241" s="202"/>
      <c r="Q241" s="203"/>
    </row>
    <row r="242" spans="1:17" hidden="1" x14ac:dyDescent="0.25">
      <c r="A242" s="22">
        <v>5</v>
      </c>
      <c r="B242" s="199"/>
      <c r="C242" s="200"/>
      <c r="D242" s="200"/>
      <c r="E242" s="200"/>
      <c r="F242" s="200"/>
      <c r="G242" s="201"/>
      <c r="H242" s="7"/>
      <c r="I242" s="199"/>
      <c r="J242" s="200"/>
      <c r="K242" s="201"/>
      <c r="L242" s="202"/>
      <c r="M242" s="203"/>
      <c r="N242" s="202"/>
      <c r="O242" s="203"/>
      <c r="P242" s="202"/>
      <c r="Q242" s="203"/>
    </row>
    <row r="243" spans="1:17" ht="9.75" customHeight="1" x14ac:dyDescent="0.25"/>
    <row r="244" spans="1:17" s="17" customFormat="1" ht="14.25" customHeight="1" x14ac:dyDescent="0.2">
      <c r="A244" s="144"/>
      <c r="B244" s="204" t="s">
        <v>73</v>
      </c>
      <c r="C244" s="204"/>
      <c r="D244" s="204"/>
      <c r="E244" s="204"/>
      <c r="F244" s="204"/>
      <c r="G244" s="204"/>
      <c r="H244" s="145"/>
      <c r="I244" s="205"/>
      <c r="J244" s="205"/>
      <c r="K244" s="205"/>
      <c r="L244" s="144"/>
      <c r="M244" s="209" t="s">
        <v>110</v>
      </c>
      <c r="N244" s="209"/>
      <c r="O244" s="209"/>
      <c r="P244" s="144"/>
      <c r="Q244" s="144"/>
    </row>
    <row r="245" spans="1:17" s="17" customFormat="1" ht="12" customHeight="1" x14ac:dyDescent="0.2">
      <c r="A245" s="144"/>
      <c r="B245" s="144"/>
      <c r="C245" s="144"/>
      <c r="D245" s="144"/>
      <c r="E245" s="144"/>
      <c r="F245" s="144"/>
      <c r="G245" s="146"/>
      <c r="H245" s="146"/>
      <c r="I245" s="147"/>
      <c r="J245" s="148" t="s">
        <v>47</v>
      </c>
      <c r="K245" s="148"/>
      <c r="L245" s="149"/>
      <c r="M245" s="210" t="s">
        <v>160</v>
      </c>
      <c r="N245" s="210"/>
      <c r="O245" s="210"/>
      <c r="P245" s="144"/>
      <c r="Q245" s="144"/>
    </row>
    <row r="246" spans="1:17" s="17" customFormat="1" ht="11.1" hidden="1" customHeight="1" x14ac:dyDescent="0.2">
      <c r="A246" s="144"/>
      <c r="B246" s="144"/>
      <c r="C246" s="144"/>
      <c r="D246" s="144"/>
      <c r="E246" s="144"/>
      <c r="F246" s="144"/>
      <c r="G246" s="150"/>
      <c r="H246" s="150"/>
      <c r="I246" s="150"/>
      <c r="J246" s="144"/>
      <c r="K246" s="144"/>
      <c r="L246" s="144"/>
      <c r="M246" s="150"/>
      <c r="N246" s="150"/>
      <c r="O246" s="150"/>
      <c r="P246" s="144"/>
      <c r="Q246" s="144"/>
    </row>
    <row r="247" spans="1:17" s="17" customFormat="1" ht="18.75" customHeight="1" x14ac:dyDescent="0.2">
      <c r="A247" s="144"/>
      <c r="B247" s="151" t="s">
        <v>48</v>
      </c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</row>
    <row r="248" spans="1:17" s="17" customFormat="1" ht="11.45" hidden="1" customHeight="1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1:17" s="17" customFormat="1" ht="28.5" customHeight="1" x14ac:dyDescent="0.2">
      <c r="A249" s="16"/>
      <c r="B249" s="208" t="s">
        <v>67</v>
      </c>
      <c r="C249" s="208"/>
      <c r="D249" s="208"/>
      <c r="E249" s="208"/>
      <c r="F249" s="208"/>
      <c r="G249" s="208"/>
      <c r="H249" s="208"/>
      <c r="I249" s="206"/>
      <c r="J249" s="206"/>
      <c r="K249" s="206"/>
      <c r="L249" s="16"/>
      <c r="M249" s="211" t="s">
        <v>161</v>
      </c>
      <c r="N249" s="211"/>
      <c r="O249" s="211"/>
      <c r="P249" s="16"/>
      <c r="Q249" s="16"/>
    </row>
    <row r="250" spans="1:17" s="17" customFormat="1" ht="13.5" customHeight="1" x14ac:dyDescent="0.2">
      <c r="A250" s="16"/>
      <c r="B250" s="16"/>
      <c r="C250" s="16"/>
      <c r="D250" s="16"/>
      <c r="E250" s="16"/>
      <c r="F250" s="16"/>
      <c r="G250" s="19"/>
      <c r="H250" s="19"/>
      <c r="I250" s="20"/>
      <c r="J250" s="21" t="s">
        <v>47</v>
      </c>
      <c r="K250" s="21"/>
      <c r="L250" s="16"/>
      <c r="M250" s="207" t="s">
        <v>160</v>
      </c>
      <c r="N250" s="207"/>
      <c r="O250" s="207"/>
      <c r="P250" s="16"/>
      <c r="Q250" s="16"/>
    </row>
    <row r="251" spans="1:17" s="18" customFormat="1" x14ac:dyDescent="0.25">
      <c r="B251" s="24" t="s">
        <v>114</v>
      </c>
    </row>
    <row r="252" spans="1:17" ht="8.25" hidden="1" customHeight="1" x14ac:dyDescent="0.25"/>
    <row r="253" spans="1:17" x14ac:dyDescent="0.25">
      <c r="B253" t="s">
        <v>63</v>
      </c>
    </row>
  </sheetData>
  <mergeCells count="807"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62:Q62"/>
    <mergeCell ref="B51:Q51"/>
    <mergeCell ref="B52:Q52"/>
    <mergeCell ref="B53:Q53"/>
    <mergeCell ref="B54:Q54"/>
    <mergeCell ref="B55:Q55"/>
    <mergeCell ref="B56:Q56"/>
    <mergeCell ref="B38:Q38"/>
    <mergeCell ref="B40:Q40"/>
    <mergeCell ref="B41:Q41"/>
    <mergeCell ref="B42:Q42"/>
    <mergeCell ref="B43:Q43"/>
    <mergeCell ref="B44:Q44"/>
    <mergeCell ref="B47:Q47"/>
    <mergeCell ref="B48:Q48"/>
    <mergeCell ref="B57:Q57"/>
    <mergeCell ref="B58:Q58"/>
    <mergeCell ref="B59:Q59"/>
    <mergeCell ref="B60:Q60"/>
    <mergeCell ref="B61:Q6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2:I72"/>
    <mergeCell ref="J72:K72"/>
    <mergeCell ref="L72:O72"/>
    <mergeCell ref="P72:Q7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93:K93"/>
    <mergeCell ref="L93:M93"/>
    <mergeCell ref="N93:O93"/>
    <mergeCell ref="P93:Q93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95:K95"/>
    <mergeCell ref="L95:M95"/>
    <mergeCell ref="N95:O95"/>
    <mergeCell ref="P95:Q95"/>
    <mergeCell ref="B96:K96"/>
    <mergeCell ref="L96:M96"/>
    <mergeCell ref="N96:O96"/>
    <mergeCell ref="P96:Q96"/>
    <mergeCell ref="B101:Q101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2:C102"/>
    <mergeCell ref="D102:Q102"/>
    <mergeCell ref="B103:Q103"/>
    <mergeCell ref="B105:G105"/>
    <mergeCell ref="I105:K105"/>
    <mergeCell ref="L105:M105"/>
    <mergeCell ref="N105:O105"/>
    <mergeCell ref="P105:Q105"/>
    <mergeCell ref="B104:G104"/>
    <mergeCell ref="I104:K104"/>
    <mergeCell ref="L104:M104"/>
    <mergeCell ref="N104:O104"/>
    <mergeCell ref="P104:Q104"/>
    <mergeCell ref="B108:Q108"/>
    <mergeCell ref="B109:G109"/>
    <mergeCell ref="I109:K110"/>
    <mergeCell ref="L109:M109"/>
    <mergeCell ref="N109:O109"/>
    <mergeCell ref="P109:Q109"/>
    <mergeCell ref="B110:G110"/>
    <mergeCell ref="L110:M110"/>
    <mergeCell ref="N110:O110"/>
    <mergeCell ref="P110:Q110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8:G118"/>
    <mergeCell ref="I118:K118"/>
    <mergeCell ref="L118:M118"/>
    <mergeCell ref="N118:O118"/>
    <mergeCell ref="P118:Q118"/>
    <mergeCell ref="B117:Q117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20:Q120"/>
    <mergeCell ref="B121:G121"/>
    <mergeCell ref="I121:K121"/>
    <mergeCell ref="L121:M121"/>
    <mergeCell ref="N121:O121"/>
    <mergeCell ref="P121:Q121"/>
    <mergeCell ref="B119:G119"/>
    <mergeCell ref="I119:K119"/>
    <mergeCell ref="L119:M119"/>
    <mergeCell ref="N119:O119"/>
    <mergeCell ref="P119:Q119"/>
    <mergeCell ref="B124:C124"/>
    <mergeCell ref="D124:Q124"/>
    <mergeCell ref="B125:Q125"/>
    <mergeCell ref="B126:G126"/>
    <mergeCell ref="I126:K126"/>
    <mergeCell ref="L126:M126"/>
    <mergeCell ref="N126:O126"/>
    <mergeCell ref="P126:Q12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I137:K138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2:G172"/>
    <mergeCell ref="I172:K172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I186:K186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4:G244"/>
    <mergeCell ref="I244:K244"/>
    <mergeCell ref="I249:K249"/>
    <mergeCell ref="M250:O25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H249"/>
    <mergeCell ref="M244:O244"/>
    <mergeCell ref="M245:O245"/>
    <mergeCell ref="M249:O249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2" manualBreakCount="2">
    <brk id="46" max="16" man="1"/>
    <brk id="9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4"/>
  <sheetViews>
    <sheetView view="pageBreakPreview" topLeftCell="A10" zoomScale="75" zoomScaleNormal="75" zoomScaleSheetLayoutView="75" workbookViewId="0">
      <selection activeCell="L148" sqref="L148:M148"/>
    </sheetView>
  </sheetViews>
  <sheetFormatPr defaultColWidth="9" defaultRowHeight="15" x14ac:dyDescent="0.25"/>
  <cols>
    <col min="1" max="1" width="3" style="99" customWidth="1"/>
    <col min="2" max="2" width="4.85546875" style="99" customWidth="1"/>
    <col min="3" max="3" width="9.85546875" style="99" customWidth="1"/>
    <col min="4" max="8" width="10" style="99" customWidth="1"/>
    <col min="9" max="9" width="15.85546875" style="99" customWidth="1"/>
    <col min="10" max="10" width="10" style="99" customWidth="1"/>
    <col min="11" max="11" width="33.140625" style="99" customWidth="1"/>
    <col min="12" max="12" width="33.42578125" style="99" customWidth="1"/>
    <col min="13" max="13" width="37.140625" customWidth="1"/>
    <col min="14" max="14" width="40.7109375" customWidth="1"/>
  </cols>
  <sheetData>
    <row r="1" spans="1:14" ht="27" customHeight="1" x14ac:dyDescent="0.25"/>
    <row r="2" spans="1:14" ht="27" customHeight="1" x14ac:dyDescent="0.25">
      <c r="A2" s="385" t="s">
        <v>124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</row>
    <row r="3" spans="1:14" ht="62.25" customHeight="1" thickBot="1" x14ac:dyDescent="0.3">
      <c r="A3" s="100"/>
      <c r="B3" s="385" t="s">
        <v>140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</row>
    <row r="4" spans="1:14" ht="12" customHeight="1" x14ac:dyDescent="0.25">
      <c r="A4" s="386" t="s">
        <v>23</v>
      </c>
      <c r="B4" s="387"/>
      <c r="C4" s="390" t="s">
        <v>125</v>
      </c>
      <c r="D4" s="387" t="s">
        <v>126</v>
      </c>
      <c r="E4" s="387"/>
      <c r="F4" s="387"/>
      <c r="G4" s="387"/>
      <c r="H4" s="387"/>
      <c r="I4" s="387"/>
      <c r="J4" s="387" t="s">
        <v>40</v>
      </c>
      <c r="K4" s="387" t="s">
        <v>127</v>
      </c>
      <c r="L4" s="387" t="s">
        <v>128</v>
      </c>
      <c r="M4" s="392" t="s">
        <v>129</v>
      </c>
      <c r="N4" s="392" t="s">
        <v>130</v>
      </c>
    </row>
    <row r="5" spans="1:14" ht="17.25" customHeight="1" x14ac:dyDescent="0.25">
      <c r="A5" s="388"/>
      <c r="B5" s="389"/>
      <c r="C5" s="391"/>
      <c r="D5" s="389"/>
      <c r="E5" s="389"/>
      <c r="F5" s="389"/>
      <c r="G5" s="389"/>
      <c r="H5" s="389"/>
      <c r="I5" s="389"/>
      <c r="J5" s="389"/>
      <c r="K5" s="389"/>
      <c r="L5" s="389"/>
      <c r="M5" s="393"/>
      <c r="N5" s="393"/>
    </row>
    <row r="6" spans="1:14" ht="11.1" customHeight="1" x14ac:dyDescent="0.25">
      <c r="A6" s="380">
        <v>1</v>
      </c>
      <c r="B6" s="381"/>
      <c r="C6" s="101">
        <v>2</v>
      </c>
      <c r="D6" s="381">
        <v>3</v>
      </c>
      <c r="E6" s="381"/>
      <c r="F6" s="381"/>
      <c r="G6" s="381"/>
      <c r="H6" s="381"/>
      <c r="I6" s="381"/>
      <c r="J6" s="101">
        <v>4</v>
      </c>
      <c r="K6" s="101">
        <v>5</v>
      </c>
      <c r="L6" s="101">
        <v>6</v>
      </c>
      <c r="M6" s="102">
        <v>6</v>
      </c>
      <c r="N6" s="102">
        <v>6</v>
      </c>
    </row>
    <row r="7" spans="1:14" ht="27" customHeight="1" x14ac:dyDescent="0.25">
      <c r="A7" s="382"/>
      <c r="B7" s="383"/>
      <c r="C7" s="103" t="s">
        <v>78</v>
      </c>
      <c r="D7" s="384" t="s">
        <v>80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</row>
    <row r="8" spans="1:14" s="104" customFormat="1" ht="91.5" customHeight="1" x14ac:dyDescent="0.25">
      <c r="A8" s="376" t="s">
        <v>131</v>
      </c>
      <c r="B8" s="376"/>
      <c r="C8" s="103" t="s">
        <v>78</v>
      </c>
      <c r="D8" s="377" t="s">
        <v>141</v>
      </c>
      <c r="E8" s="377"/>
      <c r="F8" s="377"/>
      <c r="G8" s="377"/>
      <c r="H8" s="377"/>
      <c r="I8" s="377"/>
      <c r="J8" s="105"/>
      <c r="K8" s="106"/>
      <c r="L8" s="107"/>
      <c r="M8" s="108" t="s">
        <v>137</v>
      </c>
      <c r="N8" s="108" t="s">
        <v>138</v>
      </c>
    </row>
    <row r="9" spans="1:14" s="104" customFormat="1" ht="17.25" customHeight="1" x14ac:dyDescent="0.25">
      <c r="A9" s="357" t="s">
        <v>132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9"/>
    </row>
    <row r="10" spans="1:14" s="104" customFormat="1" ht="42.75" customHeight="1" x14ac:dyDescent="0.25">
      <c r="A10" s="360" t="s">
        <v>131</v>
      </c>
      <c r="B10" s="361"/>
      <c r="C10" s="109" t="s">
        <v>78</v>
      </c>
      <c r="D10" s="362" t="s">
        <v>82</v>
      </c>
      <c r="E10" s="363"/>
      <c r="F10" s="363"/>
      <c r="G10" s="363"/>
      <c r="H10" s="363"/>
      <c r="I10" s="363"/>
      <c r="J10" s="110" t="s">
        <v>27</v>
      </c>
      <c r="K10" s="111">
        <f>1113323</f>
        <v>1113323</v>
      </c>
      <c r="L10" s="111">
        <f>1113323-25797-10131</f>
        <v>1077395</v>
      </c>
      <c r="M10" s="112"/>
      <c r="N10" s="112"/>
    </row>
    <row r="11" spans="1:14" s="104" customFormat="1" ht="19.5" customHeight="1" x14ac:dyDescent="0.25">
      <c r="A11" s="357" t="s">
        <v>134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9"/>
    </row>
    <row r="12" spans="1:14" s="104" customFormat="1" ht="26.25" customHeight="1" x14ac:dyDescent="0.25">
      <c r="A12" s="378"/>
      <c r="B12" s="379"/>
      <c r="C12" s="109" t="s">
        <v>78</v>
      </c>
      <c r="D12" s="362" t="s">
        <v>83</v>
      </c>
      <c r="E12" s="363"/>
      <c r="F12" s="363"/>
      <c r="G12" s="363"/>
      <c r="H12" s="363"/>
      <c r="I12" s="363"/>
      <c r="J12" s="110" t="s">
        <v>51</v>
      </c>
      <c r="K12" s="113">
        <v>60</v>
      </c>
      <c r="L12" s="113">
        <v>60</v>
      </c>
      <c r="M12" s="114"/>
      <c r="N12" s="114"/>
    </row>
    <row r="13" spans="1:14" s="104" customFormat="1" ht="17.25" customHeight="1" x14ac:dyDescent="0.25">
      <c r="A13" s="370" t="s">
        <v>131</v>
      </c>
      <c r="B13" s="371"/>
      <c r="C13" s="109" t="s">
        <v>78</v>
      </c>
      <c r="D13" s="372" t="s">
        <v>84</v>
      </c>
      <c r="E13" s="373"/>
      <c r="F13" s="373"/>
      <c r="G13" s="373"/>
      <c r="H13" s="373"/>
      <c r="I13" s="373"/>
      <c r="J13" s="115" t="s">
        <v>51</v>
      </c>
      <c r="K13" s="116">
        <v>113</v>
      </c>
      <c r="L13" s="117">
        <v>113</v>
      </c>
      <c r="M13" s="118"/>
      <c r="N13" s="118"/>
    </row>
    <row r="14" spans="1:14" s="104" customFormat="1" ht="17.25" customHeight="1" x14ac:dyDescent="0.25">
      <c r="A14" s="374" t="s">
        <v>135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</row>
    <row r="15" spans="1:14" s="104" customFormat="1" ht="29.25" customHeight="1" x14ac:dyDescent="0.25">
      <c r="A15" s="366" t="s">
        <v>131</v>
      </c>
      <c r="B15" s="367"/>
      <c r="C15" s="119" t="s">
        <v>78</v>
      </c>
      <c r="D15" s="368" t="s">
        <v>85</v>
      </c>
      <c r="E15" s="369"/>
      <c r="F15" s="369"/>
      <c r="G15" s="369"/>
      <c r="H15" s="369"/>
      <c r="I15" s="369"/>
      <c r="J15" s="120" t="s">
        <v>27</v>
      </c>
      <c r="K15" s="121" t="s">
        <v>143</v>
      </c>
      <c r="L15" s="121" t="s">
        <v>144</v>
      </c>
      <c r="M15" s="122"/>
      <c r="N15" s="122"/>
    </row>
    <row r="16" spans="1:14" s="104" customFormat="1" ht="17.25" customHeight="1" x14ac:dyDescent="0.25">
      <c r="A16" s="364" t="s">
        <v>136</v>
      </c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</row>
    <row r="17" spans="1:14" s="104" customFormat="1" ht="39.75" customHeight="1" x14ac:dyDescent="0.25">
      <c r="A17" s="366" t="s">
        <v>131</v>
      </c>
      <c r="B17" s="367"/>
      <c r="C17" s="119" t="s">
        <v>78</v>
      </c>
      <c r="D17" s="368" t="s">
        <v>86</v>
      </c>
      <c r="E17" s="369"/>
      <c r="F17" s="369"/>
      <c r="G17" s="369"/>
      <c r="H17" s="369"/>
      <c r="I17" s="369"/>
      <c r="J17" s="120" t="s">
        <v>52</v>
      </c>
      <c r="K17" s="121" t="s">
        <v>149</v>
      </c>
      <c r="L17" s="121" t="s">
        <v>150</v>
      </c>
      <c r="M17" s="122"/>
      <c r="N17" s="122"/>
    </row>
    <row r="18" spans="1:14" s="104" customFormat="1" ht="91.5" customHeight="1" x14ac:dyDescent="0.25">
      <c r="A18" s="376" t="s">
        <v>133</v>
      </c>
      <c r="B18" s="376"/>
      <c r="C18" s="103" t="s">
        <v>78</v>
      </c>
      <c r="D18" s="377" t="s">
        <v>142</v>
      </c>
      <c r="E18" s="377"/>
      <c r="F18" s="377"/>
      <c r="G18" s="377"/>
      <c r="H18" s="377"/>
      <c r="I18" s="377"/>
      <c r="J18" s="105"/>
      <c r="K18" s="106"/>
      <c r="L18" s="107"/>
      <c r="M18" s="108" t="s">
        <v>137</v>
      </c>
      <c r="N18" s="108" t="s">
        <v>138</v>
      </c>
    </row>
    <row r="19" spans="1:14" s="104" customFormat="1" ht="17.25" customHeight="1" x14ac:dyDescent="0.25">
      <c r="A19" s="357" t="s">
        <v>132</v>
      </c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9"/>
    </row>
    <row r="20" spans="1:14" s="104" customFormat="1" ht="42.75" customHeight="1" x14ac:dyDescent="0.25">
      <c r="A20" s="360" t="s">
        <v>131</v>
      </c>
      <c r="B20" s="361"/>
      <c r="C20" s="109" t="s">
        <v>78</v>
      </c>
      <c r="D20" s="362" t="s">
        <v>87</v>
      </c>
      <c r="E20" s="363"/>
      <c r="F20" s="363"/>
      <c r="G20" s="363"/>
      <c r="H20" s="363"/>
      <c r="I20" s="363"/>
      <c r="J20" s="110" t="s">
        <v>27</v>
      </c>
      <c r="K20" s="111">
        <f>2605177</f>
        <v>2605177</v>
      </c>
      <c r="L20" s="111">
        <f>2605177-251403-84569</f>
        <v>2269205</v>
      </c>
      <c r="M20" s="112"/>
      <c r="N20" s="112"/>
    </row>
    <row r="21" spans="1:14" s="104" customFormat="1" ht="19.5" customHeight="1" x14ac:dyDescent="0.25">
      <c r="A21" s="357" t="s">
        <v>134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9"/>
    </row>
    <row r="22" spans="1:14" s="104" customFormat="1" ht="26.25" customHeight="1" x14ac:dyDescent="0.25">
      <c r="A22" s="378"/>
      <c r="B22" s="379"/>
      <c r="C22" s="109" t="s">
        <v>78</v>
      </c>
      <c r="D22" s="362" t="s">
        <v>88</v>
      </c>
      <c r="E22" s="363"/>
      <c r="F22" s="363"/>
      <c r="G22" s="363"/>
      <c r="H22" s="363"/>
      <c r="I22" s="363"/>
      <c r="J22" s="110" t="s">
        <v>51</v>
      </c>
      <c r="K22" s="113">
        <v>181</v>
      </c>
      <c r="L22" s="113">
        <v>181</v>
      </c>
      <c r="M22" s="114"/>
      <c r="N22" s="114"/>
    </row>
    <row r="23" spans="1:14" s="104" customFormat="1" ht="17.25" customHeight="1" x14ac:dyDescent="0.25">
      <c r="A23" s="370" t="s">
        <v>131</v>
      </c>
      <c r="B23" s="371"/>
      <c r="C23" s="109" t="s">
        <v>78</v>
      </c>
      <c r="D23" s="372" t="s">
        <v>84</v>
      </c>
      <c r="E23" s="373"/>
      <c r="F23" s="373"/>
      <c r="G23" s="373"/>
      <c r="H23" s="373"/>
      <c r="I23" s="373"/>
      <c r="J23" s="115" t="s">
        <v>51</v>
      </c>
      <c r="K23" s="116">
        <v>238</v>
      </c>
      <c r="L23" s="117">
        <v>238</v>
      </c>
      <c r="M23" s="118"/>
      <c r="N23" s="118"/>
    </row>
    <row r="24" spans="1:14" s="104" customFormat="1" ht="17.25" customHeight="1" x14ac:dyDescent="0.25">
      <c r="A24" s="374" t="s">
        <v>135</v>
      </c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</row>
    <row r="25" spans="1:14" s="104" customFormat="1" ht="29.25" customHeight="1" x14ac:dyDescent="0.25">
      <c r="A25" s="366" t="s">
        <v>131</v>
      </c>
      <c r="B25" s="367"/>
      <c r="C25" s="119" t="s">
        <v>78</v>
      </c>
      <c r="D25" s="368" t="s">
        <v>85</v>
      </c>
      <c r="E25" s="369"/>
      <c r="F25" s="369"/>
      <c r="G25" s="369"/>
      <c r="H25" s="369"/>
      <c r="I25" s="369"/>
      <c r="J25" s="120" t="s">
        <v>27</v>
      </c>
      <c r="K25" s="121" t="s">
        <v>145</v>
      </c>
      <c r="L25" s="121" t="s">
        <v>146</v>
      </c>
      <c r="M25" s="122"/>
      <c r="N25" s="122"/>
    </row>
    <row r="26" spans="1:14" s="104" customFormat="1" ht="17.25" customHeight="1" x14ac:dyDescent="0.25">
      <c r="A26" s="364" t="s">
        <v>136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</row>
    <row r="27" spans="1:14" s="104" customFormat="1" ht="39.75" customHeight="1" x14ac:dyDescent="0.25">
      <c r="A27" s="366" t="s">
        <v>131</v>
      </c>
      <c r="B27" s="367"/>
      <c r="C27" s="119" t="s">
        <v>78</v>
      </c>
      <c r="D27" s="368" t="s">
        <v>86</v>
      </c>
      <c r="E27" s="369"/>
      <c r="F27" s="369"/>
      <c r="G27" s="369"/>
      <c r="H27" s="369"/>
      <c r="I27" s="369"/>
      <c r="J27" s="120" t="s">
        <v>52</v>
      </c>
      <c r="K27" s="121" t="s">
        <v>148</v>
      </c>
      <c r="L27" s="121" t="s">
        <v>147</v>
      </c>
      <c r="M27" s="122"/>
      <c r="N27" s="122"/>
    </row>
    <row r="28" spans="1:14" s="104" customFormat="1" ht="33.75" customHeight="1" x14ac:dyDescent="0.25">
      <c r="A28" s="123"/>
      <c r="B28" s="124"/>
      <c r="C28" s="125"/>
      <c r="D28" s="126"/>
      <c r="E28" s="127"/>
      <c r="F28" s="127"/>
      <c r="G28" s="127"/>
      <c r="H28" s="127"/>
      <c r="I28" s="127"/>
      <c r="J28" s="128"/>
      <c r="K28" s="129"/>
      <c r="L28" s="128"/>
      <c r="M28" s="130"/>
      <c r="N28" s="130"/>
    </row>
    <row r="29" spans="1:14" s="134" customFormat="1" ht="15" customHeight="1" x14ac:dyDescent="0.25">
      <c r="A29" s="131"/>
      <c r="B29" s="353" t="s">
        <v>139</v>
      </c>
      <c r="C29" s="353"/>
      <c r="D29" s="353"/>
      <c r="E29" s="353"/>
      <c r="F29" s="353"/>
      <c r="G29" s="353"/>
      <c r="H29" s="132"/>
      <c r="I29" s="132"/>
      <c r="J29" s="133"/>
      <c r="K29" s="133"/>
      <c r="L29" s="133" t="s">
        <v>110</v>
      </c>
    </row>
    <row r="30" spans="1:14" s="137" customFormat="1" ht="11.1" customHeight="1" x14ac:dyDescent="0.25">
      <c r="A30" s="135"/>
      <c r="B30" s="135"/>
      <c r="C30" s="135"/>
      <c r="D30" s="135"/>
      <c r="E30" s="135"/>
      <c r="F30" s="135"/>
      <c r="G30" s="354"/>
      <c r="H30" s="354"/>
      <c r="I30" s="354"/>
      <c r="J30" s="136"/>
      <c r="K30" s="136"/>
      <c r="L30" s="135"/>
    </row>
    <row r="31" spans="1:14" s="137" customFormat="1" ht="12.95" hidden="1" customHeight="1" x14ac:dyDescent="0.25">
      <c r="A31" s="135"/>
      <c r="B31" s="138"/>
      <c r="C31" s="135"/>
      <c r="D31" s="135"/>
      <c r="E31" s="135"/>
      <c r="F31" s="135"/>
      <c r="G31" s="135"/>
      <c r="H31" s="135"/>
      <c r="I31" s="135"/>
      <c r="J31" s="135"/>
      <c r="K31" s="135"/>
      <c r="L31" s="135"/>
    </row>
    <row r="32" spans="1:14" s="137" customFormat="1" ht="11.45" hidden="1" customHeight="1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</row>
    <row r="33" spans="1:12" s="134" customFormat="1" ht="14.25" customHeight="1" x14ac:dyDescent="0.25">
      <c r="A33" s="131"/>
      <c r="B33" s="355" t="s">
        <v>111</v>
      </c>
      <c r="C33" s="355"/>
      <c r="D33" s="355"/>
      <c r="E33" s="355"/>
      <c r="F33" s="131"/>
      <c r="G33" s="139"/>
      <c r="H33" s="132"/>
      <c r="I33" s="132"/>
      <c r="J33" s="133"/>
      <c r="K33" s="133"/>
      <c r="L33" s="133" t="s">
        <v>112</v>
      </c>
    </row>
    <row r="34" spans="1:12" ht="11.1" customHeight="1" x14ac:dyDescent="0.25">
      <c r="G34" s="356"/>
      <c r="H34" s="356"/>
      <c r="I34" s="356"/>
      <c r="J34" s="140"/>
      <c r="K34" s="140"/>
    </row>
  </sheetData>
  <mergeCells count="50">
    <mergeCell ref="A6:B6"/>
    <mergeCell ref="D6:I6"/>
    <mergeCell ref="A7:B7"/>
    <mergeCell ref="D7:N7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8:B8"/>
    <mergeCell ref="D8:I8"/>
    <mergeCell ref="A24:N24"/>
    <mergeCell ref="A25:B25"/>
    <mergeCell ref="D25:I25"/>
    <mergeCell ref="A22:B22"/>
    <mergeCell ref="D22:I22"/>
    <mergeCell ref="A23:B23"/>
    <mergeCell ref="D23:I23"/>
    <mergeCell ref="A18:B18"/>
    <mergeCell ref="D18:I18"/>
    <mergeCell ref="A11:N11"/>
    <mergeCell ref="A12:B12"/>
    <mergeCell ref="D12:I12"/>
    <mergeCell ref="A9:N9"/>
    <mergeCell ref="A10:B10"/>
    <mergeCell ref="D10:I10"/>
    <mergeCell ref="A16:N16"/>
    <mergeCell ref="A17:B17"/>
    <mergeCell ref="D17:I17"/>
    <mergeCell ref="A13:B13"/>
    <mergeCell ref="D13:I13"/>
    <mergeCell ref="A14:N14"/>
    <mergeCell ref="A15:B15"/>
    <mergeCell ref="D15:I15"/>
    <mergeCell ref="B29:G29"/>
    <mergeCell ref="G30:I30"/>
    <mergeCell ref="B33:E33"/>
    <mergeCell ref="G34:I34"/>
    <mergeCell ref="A19:N19"/>
    <mergeCell ref="A20:B20"/>
    <mergeCell ref="D20:I20"/>
    <mergeCell ref="A21:N21"/>
    <mergeCell ref="A26:N26"/>
    <mergeCell ref="A27:B27"/>
    <mergeCell ref="D27:I27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37"/>
  <sheetViews>
    <sheetView view="pageBreakPreview" zoomScale="60" zoomScaleNormal="82" workbookViewId="0">
      <selection activeCell="I154" sqref="I154:K154"/>
    </sheetView>
  </sheetViews>
  <sheetFormatPr defaultColWidth="9" defaultRowHeight="15" x14ac:dyDescent="0.25"/>
  <cols>
    <col min="1" max="1" width="3" style="135" customWidth="1"/>
    <col min="2" max="2" width="4.85546875" style="135" customWidth="1"/>
    <col min="3" max="3" width="9.85546875" style="135" customWidth="1"/>
    <col min="4" max="8" width="10" style="135" customWidth="1"/>
    <col min="9" max="9" width="15.85546875" style="135" customWidth="1"/>
    <col min="10" max="10" width="10" style="135" customWidth="1"/>
    <col min="11" max="11" width="30.42578125" style="135" customWidth="1"/>
    <col min="12" max="12" width="28.140625" style="135" customWidth="1"/>
    <col min="13" max="13" width="45" style="137" customWidth="1"/>
    <col min="14" max="14" width="52.85546875" style="137" customWidth="1"/>
    <col min="15" max="16384" width="9" style="137"/>
  </cols>
  <sheetData>
    <row r="1" spans="1:14" ht="27" customHeight="1" x14ac:dyDescent="0.25"/>
    <row r="2" spans="1:14" ht="27" customHeight="1" x14ac:dyDescent="0.25">
      <c r="A2" s="411" t="s">
        <v>124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</row>
    <row r="3" spans="1:14" ht="75" customHeight="1" thickBot="1" x14ac:dyDescent="0.3">
      <c r="A3" s="152"/>
      <c r="B3" s="412" t="s">
        <v>236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</row>
    <row r="4" spans="1:14" ht="12" customHeight="1" x14ac:dyDescent="0.25">
      <c r="A4" s="413" t="s">
        <v>23</v>
      </c>
      <c r="B4" s="414"/>
      <c r="C4" s="417" t="s">
        <v>125</v>
      </c>
      <c r="D4" s="414" t="s">
        <v>126</v>
      </c>
      <c r="E4" s="414"/>
      <c r="F4" s="414"/>
      <c r="G4" s="414"/>
      <c r="H4" s="414"/>
      <c r="I4" s="414"/>
      <c r="J4" s="414" t="s">
        <v>40</v>
      </c>
      <c r="K4" s="414" t="s">
        <v>127</v>
      </c>
      <c r="L4" s="414" t="s">
        <v>128</v>
      </c>
      <c r="M4" s="419" t="s">
        <v>129</v>
      </c>
      <c r="N4" s="419" t="s">
        <v>130</v>
      </c>
    </row>
    <row r="5" spans="1:14" ht="17.25" customHeight="1" x14ac:dyDescent="0.25">
      <c r="A5" s="415"/>
      <c r="B5" s="416"/>
      <c r="C5" s="418"/>
      <c r="D5" s="416"/>
      <c r="E5" s="416"/>
      <c r="F5" s="416"/>
      <c r="G5" s="416"/>
      <c r="H5" s="416"/>
      <c r="I5" s="416"/>
      <c r="J5" s="416"/>
      <c r="K5" s="416"/>
      <c r="L5" s="416"/>
      <c r="M5" s="420"/>
      <c r="N5" s="420"/>
    </row>
    <row r="6" spans="1:14" ht="11.1" customHeight="1" x14ac:dyDescent="0.25">
      <c r="A6" s="404">
        <v>1</v>
      </c>
      <c r="B6" s="405"/>
      <c r="C6" s="153">
        <v>2</v>
      </c>
      <c r="D6" s="405">
        <v>3</v>
      </c>
      <c r="E6" s="405"/>
      <c r="F6" s="405"/>
      <c r="G6" s="405"/>
      <c r="H6" s="405"/>
      <c r="I6" s="405"/>
      <c r="J6" s="153">
        <v>4</v>
      </c>
      <c r="K6" s="153">
        <v>5</v>
      </c>
      <c r="L6" s="153">
        <v>6</v>
      </c>
      <c r="M6" s="154">
        <v>6</v>
      </c>
      <c r="N6" s="154">
        <v>6</v>
      </c>
    </row>
    <row r="7" spans="1:14" ht="27.75" customHeight="1" x14ac:dyDescent="0.25">
      <c r="A7" s="406"/>
      <c r="B7" s="407"/>
      <c r="C7" s="155" t="s">
        <v>155</v>
      </c>
      <c r="D7" s="408" t="s">
        <v>153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</row>
    <row r="8" spans="1:14" s="158" customFormat="1" ht="78" customHeight="1" x14ac:dyDescent="0.25">
      <c r="A8" s="409" t="s">
        <v>131</v>
      </c>
      <c r="B8" s="409"/>
      <c r="C8" s="155" t="s">
        <v>155</v>
      </c>
      <c r="D8" s="410" t="s">
        <v>239</v>
      </c>
      <c r="E8" s="410"/>
      <c r="F8" s="410"/>
      <c r="G8" s="410"/>
      <c r="H8" s="410"/>
      <c r="I8" s="410"/>
      <c r="J8" s="156"/>
      <c r="K8" s="157"/>
      <c r="L8" s="157"/>
      <c r="M8" s="143" t="s">
        <v>237</v>
      </c>
      <c r="N8" s="143" t="s">
        <v>238</v>
      </c>
    </row>
    <row r="9" spans="1:14" s="158" customFormat="1" ht="18.75" customHeight="1" x14ac:dyDescent="0.25">
      <c r="A9" s="364" t="s">
        <v>132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</row>
    <row r="10" spans="1:14" s="158" customFormat="1" ht="55.5" customHeight="1" x14ac:dyDescent="0.25">
      <c r="A10" s="366">
        <v>1</v>
      </c>
      <c r="B10" s="367"/>
      <c r="C10" s="119" t="s">
        <v>155</v>
      </c>
      <c r="D10" s="401" t="s">
        <v>157</v>
      </c>
      <c r="E10" s="402"/>
      <c r="F10" s="402"/>
      <c r="G10" s="402"/>
      <c r="H10" s="402"/>
      <c r="I10" s="403"/>
      <c r="J10" s="159" t="s">
        <v>27</v>
      </c>
      <c r="K10" s="159">
        <v>0</v>
      </c>
      <c r="L10" s="159">
        <v>359733</v>
      </c>
      <c r="M10" s="143"/>
      <c r="N10" s="143"/>
    </row>
    <row r="11" spans="1:14" s="158" customFormat="1" ht="28.5" customHeight="1" x14ac:dyDescent="0.25">
      <c r="A11" s="364" t="s">
        <v>134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</row>
    <row r="12" spans="1:14" ht="26.25" customHeight="1" x14ac:dyDescent="0.25">
      <c r="A12" s="366" t="s">
        <v>131</v>
      </c>
      <c r="B12" s="367"/>
      <c r="C12" s="119" t="s">
        <v>155</v>
      </c>
      <c r="D12" s="398" t="s">
        <v>233</v>
      </c>
      <c r="E12" s="399"/>
      <c r="F12" s="399"/>
      <c r="G12" s="399"/>
      <c r="H12" s="399"/>
      <c r="I12" s="400"/>
      <c r="J12" s="120" t="s">
        <v>51</v>
      </c>
      <c r="K12" s="120">
        <v>0</v>
      </c>
      <c r="L12" s="120">
        <v>83</v>
      </c>
      <c r="M12" s="143"/>
      <c r="N12" s="143"/>
    </row>
    <row r="13" spans="1:14" ht="26.25" customHeight="1" x14ac:dyDescent="0.25">
      <c r="A13" s="366" t="s">
        <v>133</v>
      </c>
      <c r="B13" s="367"/>
      <c r="C13" s="119" t="s">
        <v>155</v>
      </c>
      <c r="D13" s="398" t="s">
        <v>84</v>
      </c>
      <c r="E13" s="399"/>
      <c r="F13" s="399"/>
      <c r="G13" s="399"/>
      <c r="H13" s="399"/>
      <c r="I13" s="400"/>
      <c r="J13" s="120" t="s">
        <v>51</v>
      </c>
      <c r="K13" s="120">
        <v>0</v>
      </c>
      <c r="L13" s="120">
        <v>112</v>
      </c>
      <c r="M13" s="143"/>
      <c r="N13" s="143"/>
    </row>
    <row r="14" spans="1:14" s="158" customFormat="1" ht="19.5" customHeight="1" x14ac:dyDescent="0.25">
      <c r="A14" s="364" t="s">
        <v>135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</row>
    <row r="15" spans="1:14" ht="39.75" customHeight="1" x14ac:dyDescent="0.25">
      <c r="A15" s="366">
        <v>1</v>
      </c>
      <c r="B15" s="367"/>
      <c r="C15" s="119" t="s">
        <v>155</v>
      </c>
      <c r="D15" s="398" t="s">
        <v>85</v>
      </c>
      <c r="E15" s="399"/>
      <c r="F15" s="399"/>
      <c r="G15" s="399"/>
      <c r="H15" s="399"/>
      <c r="I15" s="400"/>
      <c r="J15" s="120" t="s">
        <v>27</v>
      </c>
      <c r="K15" s="120">
        <v>0</v>
      </c>
      <c r="L15" s="120" t="s">
        <v>240</v>
      </c>
      <c r="M15" s="198"/>
      <c r="N15" s="198"/>
    </row>
    <row r="16" spans="1:14" s="158" customFormat="1" ht="29.25" customHeight="1" x14ac:dyDescent="0.25">
      <c r="A16" s="364" t="s">
        <v>136</v>
      </c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</row>
    <row r="17" spans="1:14" ht="45" customHeight="1" x14ac:dyDescent="0.25">
      <c r="A17" s="366" t="s">
        <v>131</v>
      </c>
      <c r="B17" s="367"/>
      <c r="C17" s="119" t="s">
        <v>155</v>
      </c>
      <c r="D17" s="398" t="s">
        <v>86</v>
      </c>
      <c r="E17" s="399"/>
      <c r="F17" s="399"/>
      <c r="G17" s="399"/>
      <c r="H17" s="399"/>
      <c r="I17" s="400"/>
      <c r="J17" s="120" t="s">
        <v>52</v>
      </c>
      <c r="K17" s="120">
        <v>0</v>
      </c>
      <c r="L17" s="120" t="s">
        <v>241</v>
      </c>
      <c r="M17" s="160"/>
      <c r="N17" s="160"/>
    </row>
    <row r="18" spans="1:14" s="158" customFormat="1" ht="17.25" hidden="1" customHeight="1" x14ac:dyDescent="0.25">
      <c r="A18" s="364" t="s">
        <v>136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</row>
    <row r="19" spans="1:14" s="158" customFormat="1" ht="36" hidden="1" customHeight="1" x14ac:dyDescent="0.25">
      <c r="A19" s="366">
        <v>1</v>
      </c>
      <c r="B19" s="367"/>
      <c r="C19" s="119" t="s">
        <v>162</v>
      </c>
      <c r="D19" s="368"/>
      <c r="E19" s="368"/>
      <c r="F19" s="368"/>
      <c r="G19" s="368"/>
      <c r="H19" s="368"/>
      <c r="I19" s="368"/>
      <c r="J19" s="120"/>
      <c r="K19" s="161"/>
      <c r="L19" s="161"/>
      <c r="M19" s="122"/>
      <c r="N19" s="122"/>
    </row>
    <row r="20" spans="1:14" s="104" customFormat="1" ht="83.25" hidden="1" customHeight="1" x14ac:dyDescent="0.25">
      <c r="A20" s="376">
        <v>1</v>
      </c>
      <c r="B20" s="376"/>
      <c r="C20" s="103" t="s">
        <v>162</v>
      </c>
      <c r="D20" s="397" t="s">
        <v>164</v>
      </c>
      <c r="E20" s="397"/>
      <c r="F20" s="397"/>
      <c r="G20" s="397"/>
      <c r="H20" s="397"/>
      <c r="I20" s="397"/>
      <c r="J20" s="162"/>
      <c r="K20" s="163"/>
      <c r="L20" s="163"/>
      <c r="M20" s="143" t="s">
        <v>163</v>
      </c>
      <c r="N20" s="143" t="s">
        <v>165</v>
      </c>
    </row>
    <row r="21" spans="1:14" s="104" customFormat="1" ht="17.25" hidden="1" customHeight="1" x14ac:dyDescent="0.25">
      <c r="A21" s="357" t="s">
        <v>132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9"/>
    </row>
    <row r="22" spans="1:14" s="104" customFormat="1" ht="77.25" hidden="1" customHeight="1" x14ac:dyDescent="0.25">
      <c r="A22" s="360">
        <v>1</v>
      </c>
      <c r="B22" s="361"/>
      <c r="C22" s="119" t="s">
        <v>162</v>
      </c>
      <c r="D22" s="362" t="s">
        <v>166</v>
      </c>
      <c r="E22" s="363"/>
      <c r="F22" s="363"/>
      <c r="G22" s="363"/>
      <c r="H22" s="363"/>
      <c r="I22" s="363"/>
      <c r="J22" s="142" t="s">
        <v>167</v>
      </c>
      <c r="K22" s="164">
        <f>682600</f>
        <v>682600</v>
      </c>
      <c r="L22" s="164">
        <f>682600-159865</f>
        <v>522735</v>
      </c>
      <c r="M22" s="143" t="s">
        <v>163</v>
      </c>
      <c r="N22" s="143" t="s">
        <v>165</v>
      </c>
    </row>
    <row r="23" spans="1:14" s="104" customFormat="1" ht="19.5" hidden="1" customHeight="1" x14ac:dyDescent="0.25">
      <c r="A23" s="357" t="s">
        <v>134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9"/>
    </row>
    <row r="24" spans="1:14" s="104" customFormat="1" ht="28.5" hidden="1" customHeight="1" x14ac:dyDescent="0.25">
      <c r="A24" s="370" t="s">
        <v>131</v>
      </c>
      <c r="B24" s="371"/>
      <c r="C24" s="119" t="s">
        <v>162</v>
      </c>
      <c r="D24" s="372" t="s">
        <v>168</v>
      </c>
      <c r="E24" s="373"/>
      <c r="F24" s="373"/>
      <c r="G24" s="373"/>
      <c r="H24" s="373"/>
      <c r="I24" s="373"/>
      <c r="J24" s="115" t="s">
        <v>50</v>
      </c>
      <c r="K24" s="117">
        <v>1</v>
      </c>
      <c r="L24" s="117">
        <v>1</v>
      </c>
      <c r="M24" s="118"/>
      <c r="N24" s="118"/>
    </row>
    <row r="25" spans="1:14" s="104" customFormat="1" ht="17.25" hidden="1" customHeight="1" x14ac:dyDescent="0.25">
      <c r="A25" s="374" t="s">
        <v>135</v>
      </c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375"/>
      <c r="N25" s="375"/>
    </row>
    <row r="26" spans="1:14" s="104" customFormat="1" ht="36" hidden="1" customHeight="1" x14ac:dyDescent="0.25">
      <c r="A26" s="378" t="s">
        <v>131</v>
      </c>
      <c r="B26" s="379"/>
      <c r="C26" s="119" t="s">
        <v>162</v>
      </c>
      <c r="D26" s="362" t="s">
        <v>169</v>
      </c>
      <c r="E26" s="363"/>
      <c r="F26" s="363"/>
      <c r="G26" s="363"/>
      <c r="H26" s="363"/>
      <c r="I26" s="363"/>
      <c r="J26" s="110" t="s">
        <v>27</v>
      </c>
      <c r="K26" s="111" t="s">
        <v>170</v>
      </c>
      <c r="L26" s="111" t="s">
        <v>171</v>
      </c>
      <c r="M26" s="114"/>
      <c r="N26" s="114"/>
    </row>
    <row r="27" spans="1:14" s="104" customFormat="1" ht="17.25" hidden="1" customHeight="1" x14ac:dyDescent="0.25">
      <c r="A27" s="374" t="s">
        <v>136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</row>
    <row r="28" spans="1:14" s="104" customFormat="1" ht="36" hidden="1" customHeight="1" x14ac:dyDescent="0.25">
      <c r="A28" s="378" t="s">
        <v>131</v>
      </c>
      <c r="B28" s="379"/>
      <c r="C28" s="119" t="s">
        <v>162</v>
      </c>
      <c r="D28" s="362" t="s">
        <v>172</v>
      </c>
      <c r="E28" s="363"/>
      <c r="F28" s="363"/>
      <c r="G28" s="363"/>
      <c r="H28" s="363"/>
      <c r="I28" s="363"/>
      <c r="J28" s="110" t="s">
        <v>52</v>
      </c>
      <c r="K28" s="111" t="s">
        <v>173</v>
      </c>
      <c r="L28" s="111" t="s">
        <v>173</v>
      </c>
      <c r="M28" s="114"/>
      <c r="N28" s="114"/>
    </row>
    <row r="29" spans="1:14" s="158" customFormat="1" ht="14.25" customHeight="1" x14ac:dyDescent="0.25">
      <c r="A29" s="165"/>
      <c r="B29" s="166"/>
      <c r="C29" s="167"/>
      <c r="D29" s="168"/>
      <c r="E29" s="168"/>
      <c r="F29" s="168"/>
      <c r="G29" s="168"/>
      <c r="H29" s="168"/>
      <c r="I29" s="168"/>
      <c r="J29" s="169"/>
      <c r="K29" s="169"/>
      <c r="L29" s="170"/>
      <c r="M29" s="171"/>
      <c r="N29" s="171"/>
    </row>
    <row r="30" spans="1:14" s="158" customFormat="1" ht="24" hidden="1" customHeight="1" x14ac:dyDescent="0.25">
      <c r="A30" s="165"/>
      <c r="B30" s="166"/>
      <c r="C30" s="167"/>
      <c r="D30" s="168"/>
      <c r="E30" s="172"/>
      <c r="F30" s="172"/>
      <c r="G30" s="172"/>
      <c r="H30" s="172"/>
      <c r="I30" s="172"/>
      <c r="J30" s="169"/>
      <c r="K30" s="173"/>
      <c r="L30" s="169"/>
      <c r="M30" s="171"/>
      <c r="N30" s="171"/>
    </row>
    <row r="31" spans="1:14" s="134" customFormat="1" ht="15" customHeight="1" x14ac:dyDescent="0.25">
      <c r="A31" s="131"/>
      <c r="B31" s="394" t="s">
        <v>139</v>
      </c>
      <c r="C31" s="394"/>
      <c r="D31" s="394"/>
      <c r="E31" s="394"/>
      <c r="F31" s="394"/>
      <c r="G31" s="394"/>
      <c r="H31" s="132"/>
      <c r="I31" s="132"/>
      <c r="J31" s="133"/>
      <c r="K31" s="133"/>
      <c r="L31" s="133" t="s">
        <v>110</v>
      </c>
    </row>
    <row r="32" spans="1:14" ht="11.1" customHeight="1" x14ac:dyDescent="0.25">
      <c r="B32" s="174"/>
      <c r="C32" s="174"/>
      <c r="D32" s="174"/>
      <c r="E32" s="174"/>
      <c r="F32" s="174"/>
      <c r="G32" s="395"/>
      <c r="H32" s="395"/>
      <c r="I32" s="395"/>
      <c r="J32" s="141"/>
      <c r="K32" s="141"/>
    </row>
    <row r="33" spans="1:12" ht="12.95" hidden="1" customHeight="1" x14ac:dyDescent="0.25">
      <c r="B33" s="138"/>
      <c r="C33" s="174"/>
      <c r="D33" s="174"/>
      <c r="E33" s="174"/>
      <c r="F33" s="174"/>
      <c r="G33" s="174"/>
      <c r="H33" s="174"/>
      <c r="I33" s="174"/>
    </row>
    <row r="34" spans="1:12" ht="11.45" hidden="1" customHeight="1" x14ac:dyDescent="0.25">
      <c r="B34" s="174"/>
      <c r="C34" s="174"/>
      <c r="D34" s="174"/>
      <c r="E34" s="174"/>
      <c r="F34" s="174"/>
      <c r="G34" s="174"/>
      <c r="H34" s="174"/>
      <c r="I34" s="174"/>
    </row>
    <row r="35" spans="1:12" s="134" customFormat="1" ht="31.5" customHeight="1" x14ac:dyDescent="0.25">
      <c r="A35" s="131"/>
      <c r="B35" s="396" t="s">
        <v>111</v>
      </c>
      <c r="C35" s="396"/>
      <c r="D35" s="396"/>
      <c r="E35" s="396"/>
      <c r="F35" s="131"/>
      <c r="G35" s="139"/>
      <c r="H35" s="132"/>
      <c r="I35" s="132"/>
      <c r="J35" s="133"/>
      <c r="K35" s="133"/>
      <c r="L35" s="133" t="s">
        <v>112</v>
      </c>
    </row>
    <row r="36" spans="1:12" ht="11.1" customHeight="1" x14ac:dyDescent="0.25">
      <c r="G36" s="354"/>
      <c r="H36" s="354"/>
      <c r="I36" s="354"/>
      <c r="J36" s="141"/>
      <c r="K36" s="141"/>
    </row>
    <row r="37" spans="1:12" hidden="1" x14ac:dyDescent="0.25"/>
  </sheetData>
  <mergeCells count="51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6:B6"/>
    <mergeCell ref="D6:I6"/>
    <mergeCell ref="A7:B7"/>
    <mergeCell ref="D7:N7"/>
    <mergeCell ref="A8:B8"/>
    <mergeCell ref="D8:I8"/>
    <mergeCell ref="A15:B15"/>
    <mergeCell ref="D15:I15"/>
    <mergeCell ref="A11:N11"/>
    <mergeCell ref="A9:N9"/>
    <mergeCell ref="A10:B10"/>
    <mergeCell ref="D10:I10"/>
    <mergeCell ref="A12:B12"/>
    <mergeCell ref="D12:I12"/>
    <mergeCell ref="A13:B13"/>
    <mergeCell ref="D13:I13"/>
    <mergeCell ref="A14:N14"/>
    <mergeCell ref="A23:N23"/>
    <mergeCell ref="A18:N18"/>
    <mergeCell ref="A19:B19"/>
    <mergeCell ref="D19:I19"/>
    <mergeCell ref="A16:N16"/>
    <mergeCell ref="A17:B17"/>
    <mergeCell ref="D17:I17"/>
    <mergeCell ref="A20:B20"/>
    <mergeCell ref="D20:I20"/>
    <mergeCell ref="A21:N21"/>
    <mergeCell ref="A22:B22"/>
    <mergeCell ref="D22:I22"/>
    <mergeCell ref="G36:I36"/>
    <mergeCell ref="A24:B24"/>
    <mergeCell ref="D24:I24"/>
    <mergeCell ref="A25:N25"/>
    <mergeCell ref="A26:B26"/>
    <mergeCell ref="D26:I26"/>
    <mergeCell ref="A27:N27"/>
    <mergeCell ref="A28:B28"/>
    <mergeCell ref="D28:I28"/>
    <mergeCell ref="B31:G31"/>
    <mergeCell ref="G32:I32"/>
    <mergeCell ref="B35:E3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1" manualBreakCount="1">
    <brk id="3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9"/>
  <sheetViews>
    <sheetView view="pageBreakPreview" topLeftCell="B2" zoomScale="60" zoomScaleNormal="100" workbookViewId="0">
      <selection activeCell="I154" sqref="I154:K154"/>
    </sheetView>
  </sheetViews>
  <sheetFormatPr defaultColWidth="9.140625" defaultRowHeight="15" x14ac:dyDescent="0.25"/>
  <cols>
    <col min="1" max="1" width="9" style="175" hidden="1" customWidth="1"/>
    <col min="2" max="2" width="6.140625" style="175" customWidth="1"/>
    <col min="3" max="3" width="33.42578125" style="176" customWidth="1"/>
    <col min="4" max="4" width="21.7109375" style="177" customWidth="1"/>
    <col min="5" max="5" width="23.7109375" style="177" customWidth="1"/>
    <col min="6" max="6" width="14.28515625" style="177" hidden="1" customWidth="1"/>
    <col min="7" max="7" width="17.140625" style="177" customWidth="1"/>
    <col min="8" max="8" width="17.7109375" style="177" customWidth="1"/>
    <col min="9" max="10" width="13.7109375" style="177" hidden="1" customWidth="1"/>
    <col min="11" max="11" width="14.28515625" style="177" hidden="1" customWidth="1"/>
    <col min="12" max="12" width="17.5703125" style="177" hidden="1" customWidth="1"/>
    <col min="13" max="13" width="13.85546875" style="177" hidden="1" customWidth="1"/>
    <col min="14" max="14" width="18.140625" style="177" hidden="1" customWidth="1"/>
    <col min="15" max="15" width="14.140625" style="177" hidden="1" customWidth="1"/>
    <col min="16" max="18" width="12.42578125" style="177" hidden="1" customWidth="1"/>
    <col min="19" max="19" width="13.140625" style="177" customWidth="1"/>
    <col min="20" max="16384" width="9.140625" style="178"/>
  </cols>
  <sheetData>
    <row r="1" spans="1:19" hidden="1" x14ac:dyDescent="0.25"/>
    <row r="2" spans="1:19" ht="24.75" customHeight="1" x14ac:dyDescent="0.2">
      <c r="A2" s="430" t="s">
        <v>124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</row>
    <row r="3" spans="1:19" ht="23.25" customHeight="1" x14ac:dyDescent="0.2">
      <c r="A3" s="430" t="s">
        <v>174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</row>
    <row r="4" spans="1:19" ht="60" customHeight="1" x14ac:dyDescent="0.2">
      <c r="A4" s="430" t="s">
        <v>232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</row>
    <row r="5" spans="1:19" ht="14.25" hidden="1" customHeight="1" x14ac:dyDescent="0.2">
      <c r="A5" s="430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</row>
    <row r="6" spans="1:19" ht="57" customHeight="1" x14ac:dyDescent="0.2">
      <c r="A6" s="431" t="s">
        <v>231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</row>
    <row r="7" spans="1:19" ht="39.75" customHeight="1" x14ac:dyDescent="0.2">
      <c r="A7" s="432" t="s">
        <v>228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</row>
    <row r="8" spans="1:19" ht="26.25" customHeight="1" x14ac:dyDescent="0.25">
      <c r="A8" s="421" t="s">
        <v>175</v>
      </c>
      <c r="B8" s="422" t="s">
        <v>175</v>
      </c>
      <c r="C8" s="421" t="s">
        <v>176</v>
      </c>
      <c r="D8" s="428" t="s">
        <v>229</v>
      </c>
      <c r="E8" s="428" t="s">
        <v>230</v>
      </c>
      <c r="F8" s="424" t="s">
        <v>177</v>
      </c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6"/>
    </row>
    <row r="9" spans="1:19" ht="78.75" customHeight="1" x14ac:dyDescent="0.2">
      <c r="A9" s="421"/>
      <c r="B9" s="423"/>
      <c r="C9" s="421"/>
      <c r="D9" s="429"/>
      <c r="E9" s="429"/>
      <c r="F9" s="179" t="s">
        <v>178</v>
      </c>
      <c r="G9" s="180" t="s">
        <v>226</v>
      </c>
      <c r="H9" s="180" t="s">
        <v>227</v>
      </c>
      <c r="I9" s="179"/>
      <c r="J9" s="179"/>
      <c r="K9" s="180"/>
      <c r="L9" s="179"/>
      <c r="M9" s="179"/>
      <c r="N9" s="179"/>
      <c r="O9" s="179"/>
      <c r="P9" s="179"/>
      <c r="Q9" s="179"/>
      <c r="R9" s="179"/>
      <c r="S9" s="181" t="s">
        <v>179</v>
      </c>
    </row>
    <row r="10" spans="1:19" ht="33.75" hidden="1" customHeight="1" x14ac:dyDescent="0.2">
      <c r="A10" s="182"/>
      <c r="B10" s="183">
        <v>1</v>
      </c>
      <c r="C10" s="184" t="s">
        <v>180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6"/>
      <c r="N10" s="186"/>
      <c r="O10" s="186"/>
      <c r="P10" s="186"/>
      <c r="Q10" s="186"/>
      <c r="R10" s="186"/>
      <c r="S10" s="187">
        <f>SUM(F10:R10)</f>
        <v>0</v>
      </c>
    </row>
    <row r="11" spans="1:19" ht="31.5" hidden="1" customHeight="1" x14ac:dyDescent="0.2">
      <c r="A11" s="188">
        <v>1</v>
      </c>
      <c r="B11" s="183">
        <f>B10+1</f>
        <v>2</v>
      </c>
      <c r="C11" s="189" t="s">
        <v>181</v>
      </c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7">
        <f t="shared" ref="S11:S54" si="0">SUM(F11:R11)</f>
        <v>0</v>
      </c>
    </row>
    <row r="12" spans="1:19" ht="42.75" hidden="1" customHeight="1" x14ac:dyDescent="0.2">
      <c r="A12" s="188">
        <f t="shared" ref="A12:B27" si="1">A11+1</f>
        <v>2</v>
      </c>
      <c r="B12" s="183">
        <f t="shared" si="1"/>
        <v>3</v>
      </c>
      <c r="C12" s="189" t="s">
        <v>182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7">
        <f t="shared" si="0"/>
        <v>0</v>
      </c>
    </row>
    <row r="13" spans="1:19" ht="30" hidden="1" customHeight="1" x14ac:dyDescent="0.2">
      <c r="A13" s="188">
        <f t="shared" si="1"/>
        <v>3</v>
      </c>
      <c r="B13" s="183">
        <f t="shared" si="1"/>
        <v>4</v>
      </c>
      <c r="C13" s="189" t="s">
        <v>183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7">
        <f t="shared" si="0"/>
        <v>0</v>
      </c>
    </row>
    <row r="14" spans="1:19" ht="30" customHeight="1" x14ac:dyDescent="0.2">
      <c r="A14" s="188">
        <f t="shared" si="1"/>
        <v>4</v>
      </c>
      <c r="B14" s="183">
        <v>1</v>
      </c>
      <c r="C14" s="189" t="s">
        <v>184</v>
      </c>
      <c r="D14" s="185">
        <v>11</v>
      </c>
      <c r="E14" s="185">
        <v>13</v>
      </c>
      <c r="F14" s="185"/>
      <c r="G14" s="185">
        <v>59141</v>
      </c>
      <c r="H14" s="185">
        <v>10753</v>
      </c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7">
        <f>SUM(F14:R14)</f>
        <v>69894</v>
      </c>
    </row>
    <row r="15" spans="1:19" ht="30" hidden="1" customHeight="1" x14ac:dyDescent="0.2">
      <c r="A15" s="188">
        <f t="shared" si="1"/>
        <v>5</v>
      </c>
      <c r="B15" s="183">
        <f t="shared" si="1"/>
        <v>2</v>
      </c>
      <c r="C15" s="189" t="s">
        <v>185</v>
      </c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7">
        <f t="shared" si="0"/>
        <v>0</v>
      </c>
    </row>
    <row r="16" spans="1:19" ht="30" hidden="1" customHeight="1" x14ac:dyDescent="0.2">
      <c r="A16" s="188">
        <f t="shared" si="1"/>
        <v>6</v>
      </c>
      <c r="B16" s="183">
        <f t="shared" si="1"/>
        <v>3</v>
      </c>
      <c r="C16" s="189" t="s">
        <v>186</v>
      </c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7">
        <f t="shared" si="0"/>
        <v>0</v>
      </c>
    </row>
    <row r="17" spans="1:19" ht="30" hidden="1" customHeight="1" x14ac:dyDescent="0.2">
      <c r="A17" s="188">
        <f t="shared" si="1"/>
        <v>7</v>
      </c>
      <c r="B17" s="183">
        <f t="shared" si="1"/>
        <v>4</v>
      </c>
      <c r="C17" s="189" t="s">
        <v>187</v>
      </c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7">
        <f t="shared" si="0"/>
        <v>0</v>
      </c>
    </row>
    <row r="18" spans="1:19" ht="30" hidden="1" customHeight="1" x14ac:dyDescent="0.2">
      <c r="A18" s="188">
        <f t="shared" si="1"/>
        <v>8</v>
      </c>
      <c r="B18" s="183">
        <f t="shared" si="1"/>
        <v>5</v>
      </c>
      <c r="C18" s="189" t="s">
        <v>188</v>
      </c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7">
        <f t="shared" si="0"/>
        <v>0</v>
      </c>
    </row>
    <row r="19" spans="1:19" ht="30" customHeight="1" x14ac:dyDescent="0.2">
      <c r="A19" s="188">
        <f t="shared" si="1"/>
        <v>9</v>
      </c>
      <c r="B19" s="183">
        <v>2</v>
      </c>
      <c r="C19" s="189" t="s">
        <v>189</v>
      </c>
      <c r="D19" s="185">
        <v>15</v>
      </c>
      <c r="E19" s="185">
        <v>20</v>
      </c>
      <c r="F19" s="185"/>
      <c r="G19" s="185">
        <v>38471</v>
      </c>
      <c r="H19" s="185">
        <v>6803</v>
      </c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7">
        <f t="shared" si="0"/>
        <v>45274</v>
      </c>
    </row>
    <row r="20" spans="1:19" ht="30" hidden="1" customHeight="1" x14ac:dyDescent="0.2">
      <c r="A20" s="188">
        <f t="shared" si="1"/>
        <v>10</v>
      </c>
      <c r="B20" s="183">
        <f t="shared" si="1"/>
        <v>3</v>
      </c>
      <c r="C20" s="189" t="s">
        <v>190</v>
      </c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7">
        <f t="shared" si="0"/>
        <v>0</v>
      </c>
    </row>
    <row r="21" spans="1:19" ht="30" hidden="1" customHeight="1" x14ac:dyDescent="0.2">
      <c r="A21" s="188">
        <f t="shared" si="1"/>
        <v>11</v>
      </c>
      <c r="B21" s="183">
        <f t="shared" si="1"/>
        <v>4</v>
      </c>
      <c r="C21" s="190" t="s">
        <v>191</v>
      </c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7">
        <f t="shared" si="0"/>
        <v>0</v>
      </c>
    </row>
    <row r="22" spans="1:19" ht="30" hidden="1" customHeight="1" x14ac:dyDescent="0.2">
      <c r="A22" s="188">
        <f t="shared" si="1"/>
        <v>12</v>
      </c>
      <c r="B22" s="183">
        <f t="shared" si="1"/>
        <v>5</v>
      </c>
      <c r="C22" s="189" t="s">
        <v>192</v>
      </c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7">
        <f t="shared" si="0"/>
        <v>0</v>
      </c>
    </row>
    <row r="23" spans="1:19" ht="30" hidden="1" customHeight="1" x14ac:dyDescent="0.2">
      <c r="A23" s="188">
        <f t="shared" si="1"/>
        <v>13</v>
      </c>
      <c r="B23" s="183">
        <f t="shared" si="1"/>
        <v>6</v>
      </c>
      <c r="C23" s="190" t="s">
        <v>193</v>
      </c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7">
        <f t="shared" si="0"/>
        <v>0</v>
      </c>
    </row>
    <row r="24" spans="1:19" ht="30" customHeight="1" x14ac:dyDescent="0.2">
      <c r="A24" s="188">
        <f t="shared" si="1"/>
        <v>14</v>
      </c>
      <c r="B24" s="183">
        <v>3</v>
      </c>
      <c r="C24" s="190" t="s">
        <v>194</v>
      </c>
      <c r="D24" s="185">
        <v>7</v>
      </c>
      <c r="E24" s="185">
        <v>12</v>
      </c>
      <c r="F24" s="185"/>
      <c r="G24" s="185">
        <v>22157</v>
      </c>
      <c r="H24" s="185">
        <v>4790</v>
      </c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7">
        <f t="shared" si="0"/>
        <v>26947</v>
      </c>
    </row>
    <row r="25" spans="1:19" ht="30" hidden="1" customHeight="1" x14ac:dyDescent="0.2">
      <c r="A25" s="188">
        <f t="shared" si="1"/>
        <v>15</v>
      </c>
      <c r="B25" s="183">
        <f t="shared" si="1"/>
        <v>4</v>
      </c>
      <c r="C25" s="190" t="s">
        <v>195</v>
      </c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7">
        <f t="shared" si="0"/>
        <v>0</v>
      </c>
    </row>
    <row r="26" spans="1:19" ht="30" hidden="1" customHeight="1" x14ac:dyDescent="0.2">
      <c r="A26" s="188">
        <v>1</v>
      </c>
      <c r="B26" s="183">
        <f t="shared" si="1"/>
        <v>5</v>
      </c>
      <c r="C26" s="190" t="s">
        <v>196</v>
      </c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7">
        <f t="shared" si="0"/>
        <v>0</v>
      </c>
    </row>
    <row r="27" spans="1:19" ht="30" hidden="1" customHeight="1" x14ac:dyDescent="0.2">
      <c r="A27" s="188">
        <f t="shared" si="1"/>
        <v>2</v>
      </c>
      <c r="B27" s="183">
        <f t="shared" si="1"/>
        <v>6</v>
      </c>
      <c r="C27" s="190" t="s">
        <v>197</v>
      </c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7">
        <f t="shared" si="0"/>
        <v>0</v>
      </c>
    </row>
    <row r="28" spans="1:19" ht="30" hidden="1" customHeight="1" x14ac:dyDescent="0.2">
      <c r="A28" s="188">
        <f t="shared" ref="A28:B43" si="2">A27+1</f>
        <v>3</v>
      </c>
      <c r="B28" s="183">
        <f t="shared" si="2"/>
        <v>7</v>
      </c>
      <c r="C28" s="190" t="s">
        <v>198</v>
      </c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7">
        <f t="shared" si="0"/>
        <v>0</v>
      </c>
    </row>
    <row r="29" spans="1:19" ht="30" hidden="1" customHeight="1" x14ac:dyDescent="0.2">
      <c r="A29" s="188">
        <f t="shared" si="2"/>
        <v>4</v>
      </c>
      <c r="B29" s="183">
        <f t="shared" si="2"/>
        <v>8</v>
      </c>
      <c r="C29" s="190" t="s">
        <v>199</v>
      </c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7">
        <f t="shared" si="0"/>
        <v>0</v>
      </c>
    </row>
    <row r="30" spans="1:19" ht="30" hidden="1" customHeight="1" x14ac:dyDescent="0.2">
      <c r="A30" s="188">
        <f t="shared" si="2"/>
        <v>5</v>
      </c>
      <c r="B30" s="183">
        <f t="shared" si="2"/>
        <v>9</v>
      </c>
      <c r="C30" s="190" t="s">
        <v>200</v>
      </c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7">
        <f t="shared" si="0"/>
        <v>0</v>
      </c>
    </row>
    <row r="31" spans="1:19" ht="30.75" hidden="1" customHeight="1" x14ac:dyDescent="0.2">
      <c r="A31" s="188">
        <f t="shared" si="2"/>
        <v>6</v>
      </c>
      <c r="B31" s="183">
        <f t="shared" si="2"/>
        <v>10</v>
      </c>
      <c r="C31" s="190" t="s">
        <v>201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7">
        <f t="shared" si="0"/>
        <v>0</v>
      </c>
    </row>
    <row r="32" spans="1:19" ht="30.75" customHeight="1" x14ac:dyDescent="0.2">
      <c r="A32" s="188">
        <f t="shared" si="2"/>
        <v>7</v>
      </c>
      <c r="B32" s="183">
        <v>4</v>
      </c>
      <c r="C32" s="190" t="s">
        <v>202</v>
      </c>
      <c r="D32" s="185">
        <v>5</v>
      </c>
      <c r="E32" s="185">
        <v>5</v>
      </c>
      <c r="F32" s="185"/>
      <c r="G32" s="185">
        <v>23961</v>
      </c>
      <c r="H32" s="185">
        <v>5272</v>
      </c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7">
        <f t="shared" si="0"/>
        <v>29233</v>
      </c>
    </row>
    <row r="33" spans="1:19" ht="30.75" customHeight="1" x14ac:dyDescent="0.2">
      <c r="A33" s="188">
        <f>A31+1</f>
        <v>7</v>
      </c>
      <c r="B33" s="183">
        <v>5</v>
      </c>
      <c r="C33" s="191" t="s">
        <v>203</v>
      </c>
      <c r="D33" s="185">
        <v>14</v>
      </c>
      <c r="E33" s="185">
        <v>17</v>
      </c>
      <c r="F33" s="185"/>
      <c r="G33" s="185">
        <v>29258</v>
      </c>
      <c r="H33" s="185">
        <v>6317</v>
      </c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7">
        <f t="shared" si="0"/>
        <v>35575</v>
      </c>
    </row>
    <row r="34" spans="1:19" ht="30.75" hidden="1" customHeight="1" x14ac:dyDescent="0.2">
      <c r="A34" s="188">
        <f>A32+1</f>
        <v>8</v>
      </c>
      <c r="B34" s="183">
        <f t="shared" si="2"/>
        <v>6</v>
      </c>
      <c r="C34" s="190" t="s">
        <v>204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7">
        <f t="shared" si="0"/>
        <v>0</v>
      </c>
    </row>
    <row r="35" spans="1:19" ht="36" hidden="1" customHeight="1" x14ac:dyDescent="0.2">
      <c r="A35" s="188">
        <f t="shared" si="2"/>
        <v>9</v>
      </c>
      <c r="B35" s="183">
        <f t="shared" si="2"/>
        <v>7</v>
      </c>
      <c r="C35" s="192" t="s">
        <v>205</v>
      </c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7">
        <f t="shared" si="0"/>
        <v>0</v>
      </c>
    </row>
    <row r="36" spans="1:19" ht="30.75" hidden="1" customHeight="1" x14ac:dyDescent="0.2">
      <c r="A36" s="188">
        <f t="shared" si="2"/>
        <v>10</v>
      </c>
      <c r="B36" s="183">
        <f t="shared" si="2"/>
        <v>8</v>
      </c>
      <c r="C36" s="190" t="s">
        <v>206</v>
      </c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7">
        <f t="shared" si="0"/>
        <v>0</v>
      </c>
    </row>
    <row r="37" spans="1:19" ht="30.75" hidden="1" customHeight="1" x14ac:dyDescent="0.2">
      <c r="A37" s="188">
        <f t="shared" si="2"/>
        <v>11</v>
      </c>
      <c r="B37" s="183">
        <f t="shared" si="2"/>
        <v>9</v>
      </c>
      <c r="C37" s="190" t="s">
        <v>207</v>
      </c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7">
        <f t="shared" si="0"/>
        <v>0</v>
      </c>
    </row>
    <row r="38" spans="1:19" ht="42" customHeight="1" x14ac:dyDescent="0.2">
      <c r="A38" s="188">
        <f t="shared" si="2"/>
        <v>12</v>
      </c>
      <c r="B38" s="183">
        <v>6</v>
      </c>
      <c r="C38" s="190" t="s">
        <v>208</v>
      </c>
      <c r="D38" s="185">
        <v>6</v>
      </c>
      <c r="E38" s="185">
        <v>10</v>
      </c>
      <c r="F38" s="185"/>
      <c r="G38" s="185">
        <v>18270</v>
      </c>
      <c r="H38" s="185">
        <v>3949</v>
      </c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7">
        <f t="shared" si="0"/>
        <v>22219</v>
      </c>
    </row>
    <row r="39" spans="1:19" ht="30.75" hidden="1" customHeight="1" x14ac:dyDescent="0.2">
      <c r="A39" s="188">
        <f t="shared" si="2"/>
        <v>13</v>
      </c>
      <c r="B39" s="183">
        <f t="shared" si="2"/>
        <v>7</v>
      </c>
      <c r="C39" s="190" t="s">
        <v>209</v>
      </c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7">
        <f t="shared" si="0"/>
        <v>0</v>
      </c>
    </row>
    <row r="40" spans="1:19" ht="30.75" hidden="1" customHeight="1" x14ac:dyDescent="0.2">
      <c r="A40" s="188">
        <f t="shared" si="2"/>
        <v>14</v>
      </c>
      <c r="B40" s="183">
        <f t="shared" si="2"/>
        <v>8</v>
      </c>
      <c r="C40" s="190" t="s">
        <v>210</v>
      </c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7">
        <f t="shared" si="0"/>
        <v>0</v>
      </c>
    </row>
    <row r="41" spans="1:19" ht="30.75" customHeight="1" x14ac:dyDescent="0.2">
      <c r="A41" s="188">
        <f t="shared" si="2"/>
        <v>15</v>
      </c>
      <c r="B41" s="183">
        <v>7</v>
      </c>
      <c r="C41" s="190" t="s">
        <v>211</v>
      </c>
      <c r="D41" s="185">
        <v>22</v>
      </c>
      <c r="E41" s="185">
        <v>30</v>
      </c>
      <c r="F41" s="185"/>
      <c r="G41" s="185">
        <v>81603</v>
      </c>
      <c r="H41" s="185">
        <v>17740</v>
      </c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7">
        <f t="shared" si="0"/>
        <v>99343</v>
      </c>
    </row>
    <row r="42" spans="1:19" ht="30.75" hidden="1" customHeight="1" x14ac:dyDescent="0.2">
      <c r="A42" s="188">
        <f t="shared" si="2"/>
        <v>16</v>
      </c>
      <c r="B42" s="183">
        <f t="shared" si="2"/>
        <v>8</v>
      </c>
      <c r="C42" s="190" t="s">
        <v>212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7">
        <f t="shared" si="0"/>
        <v>0</v>
      </c>
    </row>
    <row r="43" spans="1:19" ht="30.75" hidden="1" customHeight="1" x14ac:dyDescent="0.2">
      <c r="A43" s="188">
        <f t="shared" si="2"/>
        <v>17</v>
      </c>
      <c r="B43" s="183">
        <f t="shared" si="2"/>
        <v>9</v>
      </c>
      <c r="C43" s="190" t="s">
        <v>213</v>
      </c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7">
        <f t="shared" si="0"/>
        <v>0</v>
      </c>
    </row>
    <row r="44" spans="1:19" ht="30.75" hidden="1" customHeight="1" x14ac:dyDescent="0.2">
      <c r="A44" s="188">
        <f t="shared" ref="A44:B53" si="3">A43+1</f>
        <v>18</v>
      </c>
      <c r="B44" s="183">
        <f t="shared" si="3"/>
        <v>10</v>
      </c>
      <c r="C44" s="190" t="s">
        <v>214</v>
      </c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7">
        <f t="shared" si="0"/>
        <v>0</v>
      </c>
    </row>
    <row r="45" spans="1:19" ht="30.75" hidden="1" customHeight="1" x14ac:dyDescent="0.2">
      <c r="A45" s="188">
        <f t="shared" si="3"/>
        <v>19</v>
      </c>
      <c r="B45" s="183">
        <f t="shared" si="3"/>
        <v>11</v>
      </c>
      <c r="C45" s="190" t="s">
        <v>215</v>
      </c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7">
        <f t="shared" si="0"/>
        <v>0</v>
      </c>
    </row>
    <row r="46" spans="1:19" ht="30.75" hidden="1" customHeight="1" x14ac:dyDescent="0.2">
      <c r="A46" s="188">
        <f t="shared" si="3"/>
        <v>20</v>
      </c>
      <c r="B46" s="183">
        <f t="shared" si="3"/>
        <v>12</v>
      </c>
      <c r="C46" s="190" t="s">
        <v>216</v>
      </c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7">
        <f t="shared" si="0"/>
        <v>0</v>
      </c>
    </row>
    <row r="47" spans="1:19" ht="45.75" customHeight="1" x14ac:dyDescent="0.2">
      <c r="A47" s="188">
        <v>2</v>
      </c>
      <c r="B47" s="183">
        <v>8</v>
      </c>
      <c r="C47" s="184" t="s">
        <v>217</v>
      </c>
      <c r="D47" s="185">
        <v>3</v>
      </c>
      <c r="E47" s="185">
        <v>5</v>
      </c>
      <c r="F47" s="185"/>
      <c r="G47" s="185">
        <v>25613</v>
      </c>
      <c r="H47" s="185">
        <v>5635</v>
      </c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7">
        <f t="shared" si="0"/>
        <v>31248</v>
      </c>
    </row>
    <row r="48" spans="1:19" ht="30.75" hidden="1" customHeight="1" x14ac:dyDescent="0.2">
      <c r="A48" s="188">
        <v>2</v>
      </c>
      <c r="B48" s="183">
        <f t="shared" si="3"/>
        <v>9</v>
      </c>
      <c r="C48" s="191" t="s">
        <v>218</v>
      </c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7">
        <f t="shared" si="0"/>
        <v>0</v>
      </c>
    </row>
    <row r="49" spans="1:19" ht="30.75" hidden="1" customHeight="1" x14ac:dyDescent="0.2">
      <c r="A49" s="188">
        <v>2</v>
      </c>
      <c r="B49" s="183">
        <f t="shared" si="3"/>
        <v>10</v>
      </c>
      <c r="C49" s="191" t="s">
        <v>219</v>
      </c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7">
        <f t="shared" si="0"/>
        <v>0</v>
      </c>
    </row>
    <row r="50" spans="1:19" ht="30.75" hidden="1" customHeight="1" x14ac:dyDescent="0.2">
      <c r="A50" s="188">
        <v>2</v>
      </c>
      <c r="B50" s="183">
        <f t="shared" si="3"/>
        <v>11</v>
      </c>
      <c r="C50" s="191" t="s">
        <v>220</v>
      </c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7">
        <f t="shared" si="0"/>
        <v>0</v>
      </c>
    </row>
    <row r="51" spans="1:19" ht="30.75" hidden="1" customHeight="1" x14ac:dyDescent="0.2">
      <c r="A51" s="188">
        <v>2</v>
      </c>
      <c r="B51" s="183">
        <f t="shared" si="3"/>
        <v>12</v>
      </c>
      <c r="C51" s="191" t="s">
        <v>221</v>
      </c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7">
        <f t="shared" si="0"/>
        <v>0</v>
      </c>
    </row>
    <row r="52" spans="1:19" ht="30.75" hidden="1" customHeight="1" x14ac:dyDescent="0.2">
      <c r="A52" s="188">
        <v>2</v>
      </c>
      <c r="B52" s="183">
        <f t="shared" si="3"/>
        <v>13</v>
      </c>
      <c r="C52" s="191" t="s">
        <v>222</v>
      </c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7">
        <f t="shared" si="0"/>
        <v>0</v>
      </c>
    </row>
    <row r="53" spans="1:19" ht="30.75" hidden="1" customHeight="1" x14ac:dyDescent="0.2">
      <c r="A53" s="188">
        <v>2</v>
      </c>
      <c r="B53" s="183">
        <f t="shared" si="3"/>
        <v>14</v>
      </c>
      <c r="C53" s="191" t="s">
        <v>223</v>
      </c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7">
        <f t="shared" si="0"/>
        <v>0</v>
      </c>
    </row>
    <row r="54" spans="1:19" ht="30.75" hidden="1" customHeight="1" x14ac:dyDescent="0.2">
      <c r="A54" s="188">
        <v>2</v>
      </c>
      <c r="B54" s="183"/>
      <c r="C54" s="184" t="s">
        <v>224</v>
      </c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7">
        <f t="shared" si="0"/>
        <v>0</v>
      </c>
    </row>
    <row r="55" spans="1:19" ht="25.5" customHeight="1" x14ac:dyDescent="0.2">
      <c r="A55" s="188"/>
      <c r="B55" s="188"/>
      <c r="C55" s="193" t="s">
        <v>108</v>
      </c>
      <c r="D55" s="185">
        <f t="shared" ref="D55:E55" si="4">SUM(D10:D54)</f>
        <v>83</v>
      </c>
      <c r="E55" s="185">
        <f t="shared" si="4"/>
        <v>112</v>
      </c>
      <c r="F55" s="185">
        <f t="shared" ref="F55:S55" si="5">SUM(F10:F54)</f>
        <v>0</v>
      </c>
      <c r="G55" s="185">
        <f t="shared" si="5"/>
        <v>298474</v>
      </c>
      <c r="H55" s="185">
        <f t="shared" si="5"/>
        <v>61259</v>
      </c>
      <c r="I55" s="185">
        <f t="shared" si="5"/>
        <v>0</v>
      </c>
      <c r="J55" s="185">
        <f t="shared" si="5"/>
        <v>0</v>
      </c>
      <c r="K55" s="185">
        <f t="shared" si="5"/>
        <v>0</v>
      </c>
      <c r="L55" s="185">
        <f t="shared" si="5"/>
        <v>0</v>
      </c>
      <c r="M55" s="185">
        <f t="shared" si="5"/>
        <v>0</v>
      </c>
      <c r="N55" s="185">
        <f t="shared" si="5"/>
        <v>0</v>
      </c>
      <c r="O55" s="185">
        <f t="shared" si="5"/>
        <v>0</v>
      </c>
      <c r="P55" s="185">
        <f t="shared" si="5"/>
        <v>0</v>
      </c>
      <c r="Q55" s="185">
        <f t="shared" si="5"/>
        <v>0</v>
      </c>
      <c r="R55" s="185">
        <f t="shared" si="5"/>
        <v>0</v>
      </c>
      <c r="S55" s="185">
        <f t="shared" si="5"/>
        <v>359733</v>
      </c>
    </row>
    <row r="57" spans="1:19" s="177" customFormat="1" ht="19.5" customHeight="1" x14ac:dyDescent="0.3">
      <c r="A57" s="175"/>
      <c r="B57" s="175"/>
      <c r="C57" s="427" t="s">
        <v>139</v>
      </c>
      <c r="D57" s="427"/>
      <c r="E57" s="427"/>
      <c r="F57" s="427"/>
      <c r="G57" s="194"/>
      <c r="H57" s="194" t="s">
        <v>110</v>
      </c>
      <c r="I57" s="194" t="s">
        <v>110</v>
      </c>
      <c r="J57" s="195" t="s">
        <v>110</v>
      </c>
      <c r="K57" s="194"/>
      <c r="L57" s="194"/>
      <c r="M57" s="194"/>
      <c r="N57" s="194"/>
      <c r="O57" s="194"/>
      <c r="P57" s="194"/>
      <c r="Q57" s="194"/>
      <c r="R57" s="194"/>
    </row>
    <row r="58" spans="1:19" s="177" customFormat="1" ht="18.75" x14ac:dyDescent="0.3">
      <c r="A58" s="175"/>
      <c r="B58" s="175"/>
      <c r="C58" s="194"/>
      <c r="D58" s="196"/>
      <c r="E58" s="196"/>
      <c r="F58" s="196"/>
      <c r="G58" s="194"/>
      <c r="H58" s="194"/>
      <c r="I58" s="194"/>
      <c r="J58" s="197"/>
      <c r="K58" s="194"/>
      <c r="L58" s="194"/>
      <c r="M58" s="194"/>
      <c r="N58" s="194"/>
      <c r="O58" s="194"/>
      <c r="P58" s="194"/>
      <c r="Q58" s="194"/>
      <c r="R58" s="194"/>
    </row>
    <row r="59" spans="1:19" s="177" customFormat="1" ht="38.25" customHeight="1" x14ac:dyDescent="0.3">
      <c r="A59" s="175"/>
      <c r="B59" s="175"/>
      <c r="C59" s="427" t="s">
        <v>111</v>
      </c>
      <c r="D59" s="427"/>
      <c r="E59" s="427"/>
      <c r="F59" s="427"/>
      <c r="G59" s="194"/>
      <c r="H59" s="194" t="s">
        <v>112</v>
      </c>
      <c r="I59" s="197" t="s">
        <v>225</v>
      </c>
      <c r="J59" s="195" t="s">
        <v>112</v>
      </c>
      <c r="K59" s="194"/>
      <c r="L59" s="194"/>
      <c r="M59" s="194"/>
      <c r="N59" s="194"/>
      <c r="O59" s="194"/>
      <c r="P59" s="194"/>
      <c r="Q59" s="194"/>
      <c r="R59" s="194"/>
    </row>
  </sheetData>
  <mergeCells count="14">
    <mergeCell ref="C59:F59"/>
    <mergeCell ref="D8:D9"/>
    <mergeCell ref="E8:E9"/>
    <mergeCell ref="A2:S2"/>
    <mergeCell ref="A3:S3"/>
    <mergeCell ref="A4:S4"/>
    <mergeCell ref="A5:S5"/>
    <mergeCell ref="A6:S6"/>
    <mergeCell ref="A7:S7"/>
    <mergeCell ref="A8:A9"/>
    <mergeCell ref="B8:B9"/>
    <mergeCell ref="C8:C9"/>
    <mergeCell ref="F8:S8"/>
    <mergeCell ref="C57:F57"/>
  </mergeCells>
  <pageMargins left="0.43307086614173229" right="3.937007874015748E-2" top="0.55118110236220474" bottom="0.35433070866141736" header="0.31496062992125984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4"/>
  <sheetViews>
    <sheetView view="pageBreakPreview" zoomScale="89" zoomScaleNormal="100" zoomScaleSheetLayoutView="89" workbookViewId="0">
      <selection activeCell="I154" sqref="I154:K154"/>
    </sheetView>
  </sheetViews>
  <sheetFormatPr defaultRowHeight="15" x14ac:dyDescent="0.25"/>
  <cols>
    <col min="1" max="1" width="15" style="74" customWidth="1"/>
    <col min="2" max="2" width="23.140625" style="74" customWidth="1"/>
    <col min="3" max="3" width="21.5703125" style="74" customWidth="1"/>
    <col min="4" max="4" width="18.42578125" style="74" customWidth="1"/>
    <col min="5" max="5" width="14.140625" style="74" customWidth="1"/>
    <col min="6" max="6" width="17.28515625" style="74" customWidth="1"/>
    <col min="7" max="8" width="9.140625" style="74" customWidth="1"/>
    <col min="9" max="9" width="14.7109375" style="74" customWidth="1"/>
    <col min="10" max="16384" width="9.140625" style="74"/>
  </cols>
  <sheetData>
    <row r="1" spans="1:9" ht="55.5" customHeight="1" x14ac:dyDescent="0.3">
      <c r="A1" s="433" t="s">
        <v>99</v>
      </c>
      <c r="B1" s="433"/>
      <c r="C1" s="433"/>
      <c r="D1" s="433"/>
      <c r="E1" s="433"/>
    </row>
    <row r="2" spans="1:9" ht="18.75" x14ac:dyDescent="0.3">
      <c r="A2" s="75"/>
      <c r="B2" s="75"/>
      <c r="C2" s="75"/>
      <c r="D2" s="75"/>
      <c r="E2" s="75"/>
      <c r="F2" s="75"/>
    </row>
    <row r="3" spans="1:9" ht="40.5" customHeight="1" x14ac:dyDescent="0.3">
      <c r="A3" s="434" t="s">
        <v>116</v>
      </c>
      <c r="B3" s="434"/>
      <c r="C3" s="76"/>
      <c r="D3" s="76"/>
      <c r="E3" s="76"/>
      <c r="F3" s="75"/>
    </row>
    <row r="4" spans="1:9" ht="18.75" x14ac:dyDescent="0.3">
      <c r="A4" s="77">
        <v>2000</v>
      </c>
      <c r="B4" s="78">
        <f>2771700-277200</f>
        <v>2494500</v>
      </c>
      <c r="C4" s="435" t="s">
        <v>117</v>
      </c>
      <c r="D4" s="79" t="s">
        <v>102</v>
      </c>
      <c r="E4" s="80">
        <f>B6/(113+238)</f>
        <v>9534.4729344729349</v>
      </c>
      <c r="F4" s="76">
        <f>B6/(113+238)</f>
        <v>9534.4729344729349</v>
      </c>
    </row>
    <row r="5" spans="1:9" ht="18.75" x14ac:dyDescent="0.3">
      <c r="A5" s="77">
        <v>3000</v>
      </c>
      <c r="B5" s="78">
        <f>946800-94700</f>
        <v>852100</v>
      </c>
      <c r="C5" s="435"/>
      <c r="D5" s="81">
        <v>0.35</v>
      </c>
      <c r="E5" s="82">
        <v>3337.06</v>
      </c>
      <c r="F5" s="83">
        <f>E4*0.35</f>
        <v>3337.065527065527</v>
      </c>
      <c r="H5" s="84">
        <v>7236.6</v>
      </c>
    </row>
    <row r="6" spans="1:9" ht="18.75" x14ac:dyDescent="0.3">
      <c r="A6" s="77"/>
      <c r="B6" s="78">
        <f>B4+B5</f>
        <v>3346600</v>
      </c>
      <c r="C6" s="435"/>
      <c r="D6" s="85">
        <v>2111</v>
      </c>
      <c r="E6" s="82">
        <v>5079.84</v>
      </c>
      <c r="F6" s="83">
        <f>(F4/100*65)/1.22</f>
        <v>5079.842137219187</v>
      </c>
    </row>
    <row r="7" spans="1:9" ht="18.75" x14ac:dyDescent="0.3">
      <c r="A7" s="75"/>
      <c r="B7" s="86"/>
      <c r="C7" s="76"/>
      <c r="D7" s="85">
        <v>2120</v>
      </c>
      <c r="E7" s="82">
        <v>1117.57</v>
      </c>
      <c r="F7" s="83">
        <f>F6*0.22</f>
        <v>1117.5652701882211</v>
      </c>
    </row>
    <row r="8" spans="1:9" ht="18.75" x14ac:dyDescent="0.3">
      <c r="A8" s="75"/>
      <c r="B8" s="86"/>
      <c r="C8" s="76"/>
      <c r="D8" s="87" t="s">
        <v>103</v>
      </c>
      <c r="E8" s="88">
        <f>E5+E6+E7</f>
        <v>9534.4699999999993</v>
      </c>
      <c r="F8" s="83">
        <f>F5+F6+F7</f>
        <v>9534.4729344729349</v>
      </c>
    </row>
    <row r="9" spans="1:9" ht="18.75" x14ac:dyDescent="0.3">
      <c r="A9" s="75"/>
      <c r="B9" s="86"/>
      <c r="C9" s="76"/>
      <c r="D9" s="76"/>
      <c r="E9" s="89">
        <f>E4-E8</f>
        <v>2.9344729355216259E-3</v>
      </c>
      <c r="F9" s="83"/>
    </row>
    <row r="10" spans="1:9" ht="18.75" x14ac:dyDescent="0.3">
      <c r="A10" s="75"/>
      <c r="B10" s="75"/>
      <c r="C10" s="75"/>
      <c r="D10" s="75"/>
      <c r="E10" s="75"/>
      <c r="F10" s="75"/>
    </row>
    <row r="11" spans="1:9" ht="18.75" x14ac:dyDescent="0.3">
      <c r="A11" s="436" t="s">
        <v>104</v>
      </c>
      <c r="B11" s="438" t="s">
        <v>105</v>
      </c>
      <c r="C11" s="438"/>
      <c r="D11" s="438"/>
      <c r="E11" s="75"/>
      <c r="F11" s="75"/>
    </row>
    <row r="12" spans="1:9" ht="18.75" x14ac:dyDescent="0.3">
      <c r="A12" s="437"/>
      <c r="B12" s="90" t="s">
        <v>118</v>
      </c>
      <c r="C12" s="90" t="s">
        <v>119</v>
      </c>
      <c r="D12" s="91" t="s">
        <v>108</v>
      </c>
      <c r="E12" s="75"/>
      <c r="F12" s="75"/>
    </row>
    <row r="13" spans="1:9" ht="18.75" x14ac:dyDescent="0.3">
      <c r="A13" s="77">
        <v>2111</v>
      </c>
      <c r="B13" s="92">
        <v>574022</v>
      </c>
      <c r="C13" s="92">
        <v>1209002</v>
      </c>
      <c r="D13" s="93">
        <f>SUM(B13:C13)</f>
        <v>1783024</v>
      </c>
      <c r="E13" s="75"/>
      <c r="F13" s="75"/>
    </row>
    <row r="14" spans="1:9" ht="18.75" x14ac:dyDescent="0.3">
      <c r="A14" s="77">
        <v>2120</v>
      </c>
      <c r="B14" s="92">
        <v>126285</v>
      </c>
      <c r="C14" s="92">
        <v>265981</v>
      </c>
      <c r="D14" s="93">
        <f t="shared" ref="D14:D16" si="0">SUM(B14:C14)</f>
        <v>392266</v>
      </c>
      <c r="E14" s="75"/>
      <c r="F14" s="75"/>
    </row>
    <row r="15" spans="1:9" ht="18.75" x14ac:dyDescent="0.3">
      <c r="A15" s="77">
        <v>2210</v>
      </c>
      <c r="B15" s="92">
        <v>102765</v>
      </c>
      <c r="C15" s="92">
        <v>216445</v>
      </c>
      <c r="D15" s="93">
        <f t="shared" si="0"/>
        <v>319210</v>
      </c>
      <c r="E15" s="94"/>
      <c r="F15" s="75"/>
      <c r="I15" s="95">
        <f>B4-D13-D14-D15</f>
        <v>0</v>
      </c>
    </row>
    <row r="16" spans="1:9" ht="18.75" x14ac:dyDescent="0.3">
      <c r="A16" s="77">
        <v>3110</v>
      </c>
      <c r="B16" s="92">
        <v>274323</v>
      </c>
      <c r="C16" s="92">
        <v>577777</v>
      </c>
      <c r="D16" s="93">
        <f t="shared" si="0"/>
        <v>852100</v>
      </c>
      <c r="E16" s="75"/>
      <c r="F16" s="94">
        <f>B5-D16</f>
        <v>0</v>
      </c>
    </row>
    <row r="17" spans="1:6" ht="18.75" x14ac:dyDescent="0.3">
      <c r="A17" s="91" t="s">
        <v>108</v>
      </c>
      <c r="B17" s="93">
        <f>B13+B14+B15+B16</f>
        <v>1077395</v>
      </c>
      <c r="C17" s="93">
        <f t="shared" ref="C17:D17" si="1">C13+C14+C15+C16</f>
        <v>2269205</v>
      </c>
      <c r="D17" s="93">
        <f t="shared" si="1"/>
        <v>3346600</v>
      </c>
      <c r="E17" s="75"/>
      <c r="F17" s="75"/>
    </row>
    <row r="18" spans="1:6" ht="18.75" x14ac:dyDescent="0.3">
      <c r="A18" s="77"/>
      <c r="B18" s="77"/>
      <c r="C18" s="77"/>
      <c r="D18" s="77"/>
      <c r="E18" s="75"/>
      <c r="F18" s="75"/>
    </row>
    <row r="19" spans="1:6" ht="18.75" x14ac:dyDescent="0.3">
      <c r="A19" s="77"/>
      <c r="B19" s="96">
        <f>E4*113</f>
        <v>1077395.4415954417</v>
      </c>
      <c r="C19" s="96">
        <f>E4*238</f>
        <v>2269204.5584045583</v>
      </c>
      <c r="D19" s="96">
        <f>SUM(B19:C19)</f>
        <v>3346600</v>
      </c>
      <c r="E19" s="75"/>
      <c r="F19" s="94">
        <f>D13+D14+D15</f>
        <v>2494500</v>
      </c>
    </row>
    <row r="20" spans="1:6" ht="18.75" x14ac:dyDescent="0.3">
      <c r="A20" s="77"/>
      <c r="B20" s="96">
        <f>B19-B17</f>
        <v>0.44159544166177511</v>
      </c>
      <c r="C20" s="96">
        <f t="shared" ref="C20:D20" si="2">C19-C17</f>
        <v>-0.44159544166177511</v>
      </c>
      <c r="D20" s="96">
        <f t="shared" si="2"/>
        <v>0</v>
      </c>
      <c r="E20" s="75"/>
      <c r="F20" s="94">
        <f>B4-F19</f>
        <v>0</v>
      </c>
    </row>
    <row r="21" spans="1:6" ht="18.75" x14ac:dyDescent="0.3">
      <c r="A21" s="75"/>
      <c r="B21" s="75"/>
      <c r="C21" s="75"/>
      <c r="D21" s="75"/>
      <c r="E21" s="75"/>
      <c r="F21" s="75"/>
    </row>
    <row r="22" spans="1:6" x14ac:dyDescent="0.25">
      <c r="A22" s="97">
        <v>0.35</v>
      </c>
      <c r="B22" s="74">
        <f>B19*0.35</f>
        <v>377088.40455840458</v>
      </c>
      <c r="C22" s="74">
        <f>C19*0.35</f>
        <v>794221.59544159542</v>
      </c>
      <c r="D22" s="98">
        <f>B22+C22</f>
        <v>1171310</v>
      </c>
      <c r="E22" s="74">
        <f>(B6/100*35)-D25-D26</f>
        <v>0</v>
      </c>
    </row>
    <row r="23" spans="1:6" x14ac:dyDescent="0.25">
      <c r="A23" s="97">
        <v>0.65</v>
      </c>
      <c r="B23" s="74">
        <f>B19*0.65</f>
        <v>700307.03703703708</v>
      </c>
      <c r="C23" s="74">
        <f>C19*0.65</f>
        <v>1474982.9629629629</v>
      </c>
      <c r="D23" s="98">
        <f t="shared" ref="D23:D26" si="3">B23+C23</f>
        <v>2175290</v>
      </c>
      <c r="E23" s="74">
        <f>(B6/100*65)-D23</f>
        <v>0</v>
      </c>
    </row>
    <row r="24" spans="1:6" x14ac:dyDescent="0.25">
      <c r="B24" s="74">
        <f>B22+B23</f>
        <v>1077395.4415954417</v>
      </c>
      <c r="C24" s="74">
        <f>C22+C23</f>
        <v>2269204.5584045583</v>
      </c>
      <c r="D24" s="98">
        <f t="shared" si="3"/>
        <v>3346600</v>
      </c>
      <c r="F24" s="98">
        <f>D23+D25</f>
        <v>2494500.0864399998</v>
      </c>
    </row>
    <row r="25" spans="1:6" x14ac:dyDescent="0.25">
      <c r="A25" s="97" t="s">
        <v>120</v>
      </c>
      <c r="B25" s="74">
        <f>B22*0.272524</f>
        <v>102765.64036387464</v>
      </c>
      <c r="C25" s="74">
        <f>C22*0.272524</f>
        <v>216444.44607612534</v>
      </c>
      <c r="D25" s="98">
        <f t="shared" si="3"/>
        <v>319210.08643999998</v>
      </c>
    </row>
    <row r="26" spans="1:6" x14ac:dyDescent="0.25">
      <c r="A26" s="97" t="s">
        <v>121</v>
      </c>
      <c r="B26" s="74">
        <f>B22*0.727476</f>
        <v>274322.76419452991</v>
      </c>
      <c r="C26" s="74">
        <f>C22*0.727476</f>
        <v>577777.14936547005</v>
      </c>
      <c r="D26" s="98">
        <f t="shared" si="3"/>
        <v>852099.91356000002</v>
      </c>
    </row>
    <row r="27" spans="1:6" x14ac:dyDescent="0.25">
      <c r="A27" s="97"/>
    </row>
    <row r="28" spans="1:6" hidden="1" x14ac:dyDescent="0.25">
      <c r="A28" s="97" t="s">
        <v>109</v>
      </c>
      <c r="D28" s="74" t="s">
        <v>110</v>
      </c>
    </row>
    <row r="29" spans="1:6" x14ac:dyDescent="0.25">
      <c r="A29" s="97"/>
    </row>
    <row r="30" spans="1:6" x14ac:dyDescent="0.25">
      <c r="A30" s="74" t="s">
        <v>111</v>
      </c>
      <c r="D30" s="74" t="s">
        <v>112</v>
      </c>
    </row>
    <row r="34" spans="2:3" x14ac:dyDescent="0.25">
      <c r="B34" s="95">
        <f>B15+B16</f>
        <v>377088</v>
      </c>
      <c r="C34" s="95">
        <f>C15+C16</f>
        <v>794222</v>
      </c>
    </row>
  </sheetData>
  <mergeCells count="5">
    <mergeCell ref="A1:E1"/>
    <mergeCell ref="A3:B3"/>
    <mergeCell ref="C4:C6"/>
    <mergeCell ref="A11:A12"/>
    <mergeCell ref="B11:D11"/>
  </mergeCells>
  <pageMargins left="0.51181102362204722" right="0.51181102362204722" top="0.74803149606299213" bottom="0.74803149606299213" header="0.31496062992125984" footer="0.1181102362204724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4"/>
  <sheetViews>
    <sheetView view="pageBreakPreview" zoomScale="89" zoomScaleNormal="100" zoomScaleSheetLayoutView="89" workbookViewId="0">
      <selection activeCell="I154" sqref="I154:K154"/>
    </sheetView>
  </sheetViews>
  <sheetFormatPr defaultRowHeight="15" x14ac:dyDescent="0.25"/>
  <cols>
    <col min="1" max="1" width="10.7109375" style="50" customWidth="1"/>
    <col min="2" max="2" width="24.28515625" style="50" customWidth="1"/>
    <col min="3" max="3" width="21.5703125" style="50" customWidth="1"/>
    <col min="4" max="4" width="18.42578125" style="50" customWidth="1"/>
    <col min="5" max="5" width="16.28515625" style="50" customWidth="1"/>
    <col min="6" max="6" width="14.5703125" style="50" customWidth="1"/>
    <col min="7" max="8" width="9.140625" style="50" customWidth="1"/>
    <col min="9" max="16384" width="9.140625" style="50"/>
  </cols>
  <sheetData>
    <row r="1" spans="1:9" ht="55.5" customHeight="1" x14ac:dyDescent="0.3">
      <c r="A1" s="439" t="s">
        <v>99</v>
      </c>
      <c r="B1" s="439"/>
      <c r="C1" s="439"/>
      <c r="D1" s="439"/>
      <c r="E1" s="439"/>
    </row>
    <row r="2" spans="1:9" ht="18.75" x14ac:dyDescent="0.3">
      <c r="A2" s="51"/>
      <c r="B2" s="51"/>
      <c r="C2" s="51"/>
      <c r="D2" s="51"/>
      <c r="E2" s="51"/>
      <c r="F2" s="51"/>
    </row>
    <row r="3" spans="1:9" ht="18" customHeight="1" x14ac:dyDescent="0.3">
      <c r="A3" s="440" t="s">
        <v>100</v>
      </c>
      <c r="B3" s="440"/>
      <c r="C3" s="52"/>
      <c r="D3" s="52"/>
      <c r="E3" s="52"/>
      <c r="F3" s="51"/>
    </row>
    <row r="4" spans="1:9" ht="18.75" x14ac:dyDescent="0.3">
      <c r="A4" s="53">
        <v>2000</v>
      </c>
      <c r="B4" s="54">
        <v>2771700</v>
      </c>
      <c r="C4" s="441" t="s">
        <v>101</v>
      </c>
      <c r="D4" s="55" t="s">
        <v>102</v>
      </c>
      <c r="E4" s="56">
        <f>B6/(100+234)</f>
        <v>11133.233532934131</v>
      </c>
      <c r="F4" s="52">
        <f>B6/(100+234)</f>
        <v>11133.233532934131</v>
      </c>
    </row>
    <row r="5" spans="1:9" ht="18.75" x14ac:dyDescent="0.3">
      <c r="A5" s="53">
        <v>3000</v>
      </c>
      <c r="B5" s="54">
        <v>946800</v>
      </c>
      <c r="C5" s="441"/>
      <c r="D5" s="57">
        <v>0.35</v>
      </c>
      <c r="E5" s="58">
        <v>3896.63</v>
      </c>
      <c r="F5" s="59">
        <f>E4*0.35</f>
        <v>3896.6317365269456</v>
      </c>
      <c r="H5" s="60">
        <v>7236.6</v>
      </c>
    </row>
    <row r="6" spans="1:9" ht="18.75" x14ac:dyDescent="0.3">
      <c r="A6" s="53"/>
      <c r="B6" s="54">
        <f>B4+B5</f>
        <v>3718500</v>
      </c>
      <c r="C6" s="441"/>
      <c r="D6" s="61">
        <v>2111</v>
      </c>
      <c r="E6" s="58">
        <v>5931.64</v>
      </c>
      <c r="F6" s="59">
        <f>(F4/100*65)/1.22</f>
        <v>5931.640816727202</v>
      </c>
    </row>
    <row r="7" spans="1:9" ht="18.75" x14ac:dyDescent="0.3">
      <c r="A7" s="51"/>
      <c r="B7" s="62"/>
      <c r="C7" s="52"/>
      <c r="D7" s="61">
        <v>2120</v>
      </c>
      <c r="E7" s="58">
        <v>1304.96</v>
      </c>
      <c r="F7" s="59">
        <f>F6*0.22</f>
        <v>1304.9609796799843</v>
      </c>
    </row>
    <row r="8" spans="1:9" ht="18.75" x14ac:dyDescent="0.3">
      <c r="A8" s="51"/>
      <c r="B8" s="62"/>
      <c r="C8" s="52"/>
      <c r="D8" s="63" t="s">
        <v>103</v>
      </c>
      <c r="E8" s="64">
        <f>E5+E6+E7</f>
        <v>11133.23</v>
      </c>
      <c r="F8" s="59">
        <f>F5+F6+F7</f>
        <v>11133.233532934133</v>
      </c>
    </row>
    <row r="9" spans="1:9" ht="18.75" x14ac:dyDescent="0.3">
      <c r="A9" s="51"/>
      <c r="B9" s="62"/>
      <c r="C9" s="52"/>
      <c r="D9" s="52"/>
      <c r="E9" s="65">
        <f>E4-E8</f>
        <v>3.5329341317265062E-3</v>
      </c>
      <c r="F9" s="59"/>
    </row>
    <row r="10" spans="1:9" ht="18.75" x14ac:dyDescent="0.3">
      <c r="A10" s="51"/>
      <c r="B10" s="51"/>
      <c r="C10" s="51"/>
      <c r="D10" s="51"/>
      <c r="E10" s="51"/>
      <c r="F10" s="51"/>
    </row>
    <row r="11" spans="1:9" ht="18.75" x14ac:dyDescent="0.3">
      <c r="A11" s="442" t="s">
        <v>104</v>
      </c>
      <c r="B11" s="444" t="s">
        <v>105</v>
      </c>
      <c r="C11" s="444"/>
      <c r="D11" s="444"/>
      <c r="E11" s="51"/>
      <c r="F11" s="51"/>
    </row>
    <row r="12" spans="1:9" ht="18.75" x14ac:dyDescent="0.3">
      <c r="A12" s="443"/>
      <c r="B12" s="66" t="s">
        <v>106</v>
      </c>
      <c r="C12" s="66" t="s">
        <v>107</v>
      </c>
      <c r="D12" s="67" t="s">
        <v>108</v>
      </c>
      <c r="E12" s="51"/>
      <c r="F12" s="51"/>
    </row>
    <row r="13" spans="1:9" ht="18.75" x14ac:dyDescent="0.3">
      <c r="A13" s="53">
        <v>2111</v>
      </c>
      <c r="B13" s="68">
        <v>593164</v>
      </c>
      <c r="C13" s="68">
        <v>1388005</v>
      </c>
      <c r="D13" s="69">
        <f>SUM(B13:C13)</f>
        <v>1981169</v>
      </c>
      <c r="E13" s="51"/>
      <c r="F13" s="51"/>
    </row>
    <row r="14" spans="1:9" ht="18.75" x14ac:dyDescent="0.3">
      <c r="A14" s="53">
        <v>2120</v>
      </c>
      <c r="B14" s="68">
        <v>130496</v>
      </c>
      <c r="C14" s="68">
        <v>305360</v>
      </c>
      <c r="D14" s="69">
        <f t="shared" ref="D14:D16" si="0">SUM(B14:C14)</f>
        <v>435856</v>
      </c>
      <c r="E14" s="51"/>
      <c r="F14" s="51"/>
    </row>
    <row r="15" spans="1:9" ht="18.75" x14ac:dyDescent="0.3">
      <c r="A15" s="53">
        <v>2210</v>
      </c>
      <c r="B15" s="68">
        <v>105209</v>
      </c>
      <c r="C15" s="68">
        <f>246190+3276</f>
        <v>249466</v>
      </c>
      <c r="D15" s="69">
        <f t="shared" si="0"/>
        <v>354675</v>
      </c>
      <c r="E15" s="70"/>
      <c r="F15" s="51"/>
      <c r="I15" s="71">
        <f>B4-D13-D14-D15</f>
        <v>0</v>
      </c>
    </row>
    <row r="16" spans="1:9" ht="18.75" x14ac:dyDescent="0.3">
      <c r="A16" s="53">
        <v>3110</v>
      </c>
      <c r="B16" s="68">
        <v>284454</v>
      </c>
      <c r="C16" s="68">
        <f>665622-3276</f>
        <v>662346</v>
      </c>
      <c r="D16" s="69">
        <f t="shared" si="0"/>
        <v>946800</v>
      </c>
      <c r="E16" s="51"/>
      <c r="F16" s="51"/>
    </row>
    <row r="17" spans="1:6" ht="18.75" x14ac:dyDescent="0.3">
      <c r="A17" s="67" t="s">
        <v>108</v>
      </c>
      <c r="B17" s="69">
        <f>B13+B14+B15+B16</f>
        <v>1113323</v>
      </c>
      <c r="C17" s="69">
        <f t="shared" ref="C17:D17" si="1">C13+C14+C15+C16</f>
        <v>2605177</v>
      </c>
      <c r="D17" s="69">
        <f t="shared" si="1"/>
        <v>3718500</v>
      </c>
      <c r="E17" s="51"/>
      <c r="F17" s="51"/>
    </row>
    <row r="18" spans="1:6" ht="18.75" hidden="1" x14ac:dyDescent="0.3">
      <c r="A18" s="53"/>
      <c r="B18" s="53"/>
      <c r="C18" s="53"/>
      <c r="D18" s="53"/>
      <c r="E18" s="51"/>
      <c r="F18" s="51"/>
    </row>
    <row r="19" spans="1:6" ht="18.75" hidden="1" x14ac:dyDescent="0.3">
      <c r="A19" s="53"/>
      <c r="B19" s="72">
        <f>E4*100</f>
        <v>1113323.3532934131</v>
      </c>
      <c r="C19" s="72">
        <f>E4*234</f>
        <v>2605176.6467065867</v>
      </c>
      <c r="D19" s="72">
        <f>SUM(B19:C19)</f>
        <v>3718500</v>
      </c>
      <c r="E19" s="51"/>
      <c r="F19" s="51"/>
    </row>
    <row r="20" spans="1:6" ht="18.75" hidden="1" x14ac:dyDescent="0.3">
      <c r="A20" s="53"/>
      <c r="B20" s="72">
        <f>B19-B17</f>
        <v>0.35329341306351125</v>
      </c>
      <c r="C20" s="72">
        <f t="shared" ref="C20:D20" si="2">C19-C17</f>
        <v>-0.3532934132963419</v>
      </c>
      <c r="D20" s="72">
        <f t="shared" si="2"/>
        <v>0</v>
      </c>
      <c r="E20" s="51"/>
      <c r="F20" s="51"/>
    </row>
    <row r="21" spans="1:6" ht="18.75" x14ac:dyDescent="0.3">
      <c r="A21" s="51"/>
      <c r="B21" s="51"/>
      <c r="C21" s="51"/>
      <c r="D21" s="51"/>
      <c r="E21" s="51"/>
      <c r="F21" s="51"/>
    </row>
    <row r="22" spans="1:6" x14ac:dyDescent="0.25">
      <c r="B22" s="50">
        <f>B19*0.35</f>
        <v>389663.17365269456</v>
      </c>
      <c r="C22" s="50">
        <f>C19*0.35</f>
        <v>911811.82634730532</v>
      </c>
    </row>
    <row r="23" spans="1:6" x14ac:dyDescent="0.25">
      <c r="B23" s="50">
        <f>B19*0.65</f>
        <v>723660.1796407185</v>
      </c>
      <c r="C23" s="50">
        <f>C19*0.65</f>
        <v>1693364.8203592815</v>
      </c>
    </row>
    <row r="24" spans="1:6" x14ac:dyDescent="0.25">
      <c r="B24" s="50">
        <f>B22+B23</f>
        <v>1113323.3532934131</v>
      </c>
      <c r="C24" s="50">
        <f>C22+C23</f>
        <v>2605176.6467065867</v>
      </c>
    </row>
    <row r="25" spans="1:6" x14ac:dyDescent="0.25">
      <c r="A25" s="73">
        <v>0.27</v>
      </c>
      <c r="B25" s="50">
        <f>B22*0.27</f>
        <v>105209.05688622754</v>
      </c>
      <c r="C25" s="50">
        <f>C22*0.27</f>
        <v>246189.19311377246</v>
      </c>
    </row>
    <row r="26" spans="1:6" x14ac:dyDescent="0.25">
      <c r="A26" s="73">
        <v>0.73</v>
      </c>
      <c r="B26" s="50">
        <f>B22*0.73</f>
        <v>284454.11676646705</v>
      </c>
      <c r="C26" s="50">
        <f>C22*0.73</f>
        <v>665622.63323353289</v>
      </c>
    </row>
    <row r="27" spans="1:6" x14ac:dyDescent="0.25">
      <c r="A27" s="73"/>
    </row>
    <row r="28" spans="1:6" x14ac:dyDescent="0.25">
      <c r="A28" s="73" t="s">
        <v>109</v>
      </c>
      <c r="D28" s="50" t="s">
        <v>110</v>
      </c>
    </row>
    <row r="29" spans="1:6" x14ac:dyDescent="0.25">
      <c r="A29" s="73"/>
    </row>
    <row r="30" spans="1:6" x14ac:dyDescent="0.25">
      <c r="A30" s="50" t="s">
        <v>111</v>
      </c>
      <c r="D30" s="50" t="s">
        <v>112</v>
      </c>
    </row>
    <row r="34" spans="2:3" x14ac:dyDescent="0.25">
      <c r="B34" s="71">
        <f>B15+B16</f>
        <v>389663</v>
      </c>
      <c r="C34" s="71">
        <f>C15+C16</f>
        <v>911812</v>
      </c>
    </row>
  </sheetData>
  <mergeCells count="5">
    <mergeCell ref="A1:E1"/>
    <mergeCell ref="A3:B3"/>
    <mergeCell ref="C4:C6"/>
    <mergeCell ref="A11:A12"/>
    <mergeCell ref="B11:D11"/>
  </mergeCells>
  <pageMargins left="0.51181102362204722" right="0.51181102362204722" top="0.74803149606299213" bottom="0.74803149606299213" header="0.31496062992125984" footer="0.118110236220472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паспорт</vt:lpstr>
      <vt:lpstr>0611200</vt:lpstr>
      <vt:lpstr>0611210 зміни 2912.22</vt:lpstr>
      <vt:lpstr>2111+2120</vt:lpstr>
      <vt:lpstr>бюджет2022 зміни травень</vt:lpstr>
      <vt:lpstr>бюджет 2022</vt:lpstr>
      <vt:lpstr>'2111+2120'!Заголовки_для_печати</vt:lpstr>
      <vt:lpstr>'0611210 зміни 2912.22'!Область_печати</vt:lpstr>
      <vt:lpstr>'2111+2120'!Область_печати</vt:lpstr>
      <vt:lpstr>'бюджет 2022'!Область_печати</vt:lpstr>
      <vt:lpstr>'бюджет2022 зміни травень'!Область_печати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2023-03-06T09:43:09Z</dcterms:modified>
</cp:coreProperties>
</file>